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05" windowWidth="14805" windowHeight="7710"/>
  </bookViews>
  <sheets>
    <sheet name="E-2025-07-05-01-02-001" sheetId="16" r:id="rId1"/>
  </sheets>
  <calcPr calcId="145621"/>
</workbook>
</file>

<file path=xl/calcChain.xml><?xml version="1.0" encoding="utf-8"?>
<calcChain xmlns="http://schemas.openxmlformats.org/spreadsheetml/2006/main">
  <c r="J14" i="16" l="1"/>
  <c r="J147" i="16"/>
  <c r="J148" i="16"/>
  <c r="J149" i="16"/>
  <c r="J150" i="16"/>
  <c r="J151" i="16"/>
  <c r="J152" i="16"/>
  <c r="J153" i="16"/>
  <c r="J154" i="16"/>
  <c r="J155" i="16"/>
  <c r="J156" i="16"/>
  <c r="J157" i="16"/>
  <c r="J158" i="16"/>
  <c r="J159" i="16"/>
  <c r="J160" i="16"/>
  <c r="J161" i="16"/>
  <c r="J162" i="16"/>
  <c r="J163" i="16"/>
  <c r="J164" i="16"/>
  <c r="J146" i="16"/>
  <c r="J126" i="16"/>
  <c r="J127" i="16"/>
  <c r="J128" i="16"/>
  <c r="J129" i="16"/>
  <c r="J130" i="16"/>
  <c r="J131" i="16"/>
  <c r="J132" i="16"/>
  <c r="J133" i="16"/>
  <c r="J134" i="16"/>
  <c r="J135" i="16"/>
  <c r="J136" i="16"/>
  <c r="J137" i="16"/>
  <c r="J138" i="16"/>
  <c r="J139" i="16"/>
  <c r="J140" i="16"/>
  <c r="J141" i="16"/>
  <c r="J142" i="16"/>
  <c r="J143" i="16"/>
  <c r="J125" i="16"/>
  <c r="J106" i="16"/>
  <c r="J107" i="16"/>
  <c r="J108" i="16"/>
  <c r="J109" i="16"/>
  <c r="J110" i="16"/>
  <c r="J111" i="16"/>
  <c r="J112" i="16"/>
  <c r="J113" i="16"/>
  <c r="J114" i="16"/>
  <c r="J115" i="16"/>
  <c r="J116" i="16"/>
  <c r="J117" i="16"/>
  <c r="J118" i="16"/>
  <c r="J119" i="16"/>
  <c r="J120" i="16"/>
  <c r="J121" i="16"/>
  <c r="J122" i="16"/>
  <c r="J105" i="16"/>
  <c r="J71" i="16"/>
  <c r="J72" i="16"/>
  <c r="J73" i="16"/>
  <c r="J74" i="16"/>
  <c r="J75" i="16"/>
  <c r="J76" i="16"/>
  <c r="J77" i="16"/>
  <c r="J78" i="16"/>
  <c r="J79" i="16"/>
  <c r="J80" i="16"/>
  <c r="J81" i="16"/>
  <c r="J82" i="16"/>
  <c r="J83" i="16"/>
  <c r="J84" i="16"/>
  <c r="J85" i="16"/>
  <c r="J86" i="16"/>
  <c r="J87" i="16"/>
  <c r="J88" i="16"/>
  <c r="J89" i="16"/>
  <c r="J90" i="16"/>
  <c r="J91" i="16"/>
  <c r="J92" i="16"/>
  <c r="J93" i="16"/>
  <c r="J94" i="16"/>
  <c r="J95" i="16"/>
  <c r="J96" i="16"/>
  <c r="J97" i="16"/>
  <c r="J98" i="16"/>
  <c r="J99" i="16"/>
  <c r="J100" i="16"/>
  <c r="J101" i="16"/>
  <c r="J102" i="16"/>
  <c r="J70" i="16"/>
  <c r="J6" i="16"/>
  <c r="J7" i="16"/>
  <c r="J8" i="16"/>
  <c r="J9" i="16"/>
  <c r="J10" i="16"/>
  <c r="J11" i="16"/>
  <c r="J12" i="16"/>
  <c r="J13" i="16"/>
  <c r="J15" i="16"/>
  <c r="J16" i="16"/>
  <c r="J17" i="16"/>
  <c r="J18" i="16"/>
  <c r="J19" i="16"/>
  <c r="J20" i="16"/>
  <c r="J21" i="16"/>
  <c r="J22" i="16"/>
  <c r="J23" i="16"/>
  <c r="J24" i="16"/>
  <c r="J25" i="16"/>
  <c r="J26" i="16"/>
  <c r="J27" i="16"/>
  <c r="J28" i="16"/>
  <c r="J29" i="16"/>
  <c r="J30" i="16"/>
  <c r="J31" i="16"/>
  <c r="J32" i="16"/>
  <c r="J33" i="16"/>
  <c r="J34" i="16"/>
  <c r="J35" i="16"/>
  <c r="J36" i="16"/>
  <c r="J37" i="16"/>
  <c r="J38" i="16"/>
  <c r="J39" i="16"/>
  <c r="J40" i="16"/>
  <c r="J41" i="16"/>
  <c r="J42" i="16"/>
  <c r="J43" i="16"/>
  <c r="J44" i="16"/>
  <c r="J45" i="16"/>
  <c r="J46" i="16"/>
  <c r="J47" i="16"/>
  <c r="J48" i="16"/>
  <c r="J49" i="16"/>
  <c r="J50" i="16"/>
  <c r="J51" i="16"/>
  <c r="J52" i="16"/>
  <c r="J53" i="16"/>
  <c r="J54" i="16"/>
  <c r="J55" i="16"/>
  <c r="J56" i="16"/>
  <c r="J57" i="16"/>
  <c r="J58" i="16"/>
  <c r="J59" i="16"/>
  <c r="J60" i="16"/>
  <c r="J61" i="16"/>
  <c r="J62" i="16"/>
  <c r="J63" i="16"/>
  <c r="J64" i="16"/>
  <c r="J65" i="16"/>
  <c r="J66" i="16"/>
  <c r="J67" i="16"/>
  <c r="J5" i="16"/>
  <c r="J103" i="16" l="1"/>
  <c r="E169" i="16" s="1"/>
  <c r="J165" i="16"/>
  <c r="E172" i="16" s="1"/>
  <c r="J144" i="16"/>
  <c r="E171" i="16" s="1"/>
  <c r="J123" i="16"/>
  <c r="E170" i="16" s="1"/>
  <c r="J68" i="16"/>
  <c r="E168" i="16" s="1"/>
  <c r="E173" i="16" l="1"/>
  <c r="E174" i="16" s="1"/>
  <c r="E175" i="16" s="1"/>
</calcChain>
</file>

<file path=xl/sharedStrings.xml><?xml version="1.0" encoding="utf-8"?>
<sst xmlns="http://schemas.openxmlformats.org/spreadsheetml/2006/main" count="942" uniqueCount="262">
  <si>
    <t>Sl.No.</t>
  </si>
  <si>
    <t>Particulars</t>
  </si>
  <si>
    <t>EA</t>
  </si>
  <si>
    <t>SWR10356</t>
  </si>
  <si>
    <t>M3</t>
  </si>
  <si>
    <t>TO</t>
  </si>
  <si>
    <t>SWR10357</t>
  </si>
  <si>
    <t>SMR11488</t>
  </si>
  <si>
    <t>KG</t>
  </si>
  <si>
    <t>SWR10359</t>
  </si>
  <si>
    <t>M</t>
  </si>
  <si>
    <t>SET</t>
  </si>
  <si>
    <t>SMR11482</t>
  </si>
  <si>
    <t>SMR11485</t>
  </si>
  <si>
    <t>SWR10919</t>
  </si>
  <si>
    <t>RMT</t>
  </si>
  <si>
    <t>SWR10920</t>
  </si>
  <si>
    <t>SMR40011</t>
  </si>
  <si>
    <t>SWR10881</t>
  </si>
  <si>
    <t>SMR40009</t>
  </si>
  <si>
    <t>SWR10877</t>
  </si>
  <si>
    <t>SWR10917</t>
  </si>
  <si>
    <t>SWR11879</t>
  </si>
  <si>
    <t>SSR CODES</t>
  </si>
  <si>
    <t>SWR10204</t>
  </si>
  <si>
    <t>SWR10522</t>
  </si>
  <si>
    <t>SMR40010</t>
  </si>
  <si>
    <t>SWR10879</t>
  </si>
  <si>
    <t xml:space="preserve">  Work Type eg.,     Earth Work, Electrical  works..etc., (Upto 200 Characters)</t>
  </si>
  <si>
    <t>Item Short Description</t>
  </si>
  <si>
    <t>APSS/Morth CI.Number  (Upto 200 characters)</t>
  </si>
  <si>
    <t>Rate INR upto 2 Decimals</t>
  </si>
  <si>
    <t>UOM    (upto 50 Characters)</t>
  </si>
  <si>
    <t>Amount  INR (Upto 2 Decimals)</t>
  </si>
  <si>
    <t>Erection work</t>
  </si>
  <si>
    <t>Erection of work</t>
  </si>
  <si>
    <t>As per relevent standard specification</t>
  </si>
  <si>
    <t>Excavation work</t>
  </si>
  <si>
    <t>Estimate Quantity (Only figures)</t>
  </si>
  <si>
    <t>Supply  work</t>
  </si>
  <si>
    <t>LOADING of R.S. Joists 175 x 85 mm</t>
  </si>
  <si>
    <t>Labour for Fixing of all types of clamps</t>
  </si>
  <si>
    <t>SWR23224</t>
  </si>
  <si>
    <t>Excavate-Pit for 33KV VCB</t>
  </si>
  <si>
    <t>SWR10460</t>
  </si>
  <si>
    <t>SWR10396</t>
  </si>
  <si>
    <t>SMR40070</t>
  </si>
  <si>
    <t>SWR33041</t>
  </si>
  <si>
    <t>CRS Masonary CM(1:6) 2nd Sort</t>
  </si>
  <si>
    <t>M2</t>
  </si>
  <si>
    <t>Earthing work</t>
  </si>
  <si>
    <t>Providing of earthing with excavation of earth pit (0.6 x0.6x2.4 Mts.) duly filling with bentonite, earth , running of earth wire etc., complete, including cost of bentonite and excluding cost of RCC collar of size 0.75M dia x 0.5 M height</t>
  </si>
  <si>
    <t>SWR10404</t>
  </si>
  <si>
    <t>LS</t>
  </si>
  <si>
    <t>SWR10401</t>
  </si>
  <si>
    <t>SMR40068</t>
  </si>
  <si>
    <t>SWR10963</t>
  </si>
  <si>
    <t>Supply of Danger boards with clamps</t>
  </si>
  <si>
    <t>SWR10198</t>
  </si>
  <si>
    <t>LOADING of 33 KV VCBs&amp;Panel boards</t>
  </si>
  <si>
    <t>SWR10516</t>
  </si>
  <si>
    <t>UNLOADING of 33 KV VCBs&amp;Panel boards</t>
  </si>
  <si>
    <t>SWR10239</t>
  </si>
  <si>
    <t>LOADING of 33 KV AB SWCH Con 400/800 A</t>
  </si>
  <si>
    <t>SWR10557</t>
  </si>
  <si>
    <t>UNLOADING of 33 KV AB SWCH Con 400/800 A</t>
  </si>
  <si>
    <t>SWR10200</t>
  </si>
  <si>
    <t>LOADING  of 33/11 KV   CTs/ PTs</t>
  </si>
  <si>
    <t>SWR10518</t>
  </si>
  <si>
    <t>UNLOADING of 33/11 KV   CTs/ PTs</t>
  </si>
  <si>
    <t>SWR11862</t>
  </si>
  <si>
    <t>SWR22092</t>
  </si>
  <si>
    <t>survey line&amp;cabl inc peg mark&amp;tree clear</t>
  </si>
  <si>
    <t>KM</t>
  </si>
  <si>
    <t>SWR10366</t>
  </si>
  <si>
    <t>SWR12004</t>
  </si>
  <si>
    <t>SWR10382</t>
  </si>
  <si>
    <t>SWR10387</t>
  </si>
  <si>
    <t>SWR11230</t>
  </si>
  <si>
    <t>DR</t>
  </si>
  <si>
    <t>SWR11231</t>
  </si>
  <si>
    <t>SWR10988</t>
  </si>
  <si>
    <t>Lay-2nd Cable in Excavated Trench</t>
  </si>
  <si>
    <t>SWR11001</t>
  </si>
  <si>
    <t>SWR10642</t>
  </si>
  <si>
    <t>SWR10640</t>
  </si>
  <si>
    <t>UNLOADING of R.S. Joists 175 x 85 mm</t>
  </si>
  <si>
    <t>SWR33052</t>
  </si>
  <si>
    <t>S&amp;Filling with Borrowed Gravel</t>
  </si>
  <si>
    <t>Supply  of work</t>
  </si>
  <si>
    <t>Stringing of bus with panther conductor including jumpering etc., complete to all the equipment in SS fixing to all clamps and equipment.(3 Conductors)</t>
  </si>
  <si>
    <t>Supply of earthing pipe with materials.GI Flat 25X3 mm</t>
  </si>
  <si>
    <t>Fabrication  work</t>
  </si>
  <si>
    <t>Fabrication of work</t>
  </si>
  <si>
    <t>Excavation  of work</t>
  </si>
  <si>
    <t>Fabrication work</t>
  </si>
  <si>
    <t>Excavation  work</t>
  </si>
  <si>
    <t>Transport  work</t>
  </si>
  <si>
    <t>Transport  of work</t>
  </si>
  <si>
    <t>Total Amount</t>
  </si>
  <si>
    <t>Gst@18%</t>
  </si>
  <si>
    <t>HT Mtering with 6-Pole structure</t>
  </si>
  <si>
    <t>SWR10108</t>
  </si>
  <si>
    <t>SWR11267</t>
  </si>
  <si>
    <t>SWR10133</t>
  </si>
  <si>
    <t>SWR10869</t>
  </si>
  <si>
    <t>SWR10399</t>
  </si>
  <si>
    <t>SWR12271</t>
  </si>
  <si>
    <t>SWR20177</t>
  </si>
  <si>
    <t>SWR24843</t>
  </si>
  <si>
    <t>SWR10734</t>
  </si>
  <si>
    <t>SWR20685</t>
  </si>
  <si>
    <t>SMR40021</t>
  </si>
  <si>
    <t>SWR11771</t>
  </si>
  <si>
    <t>SWR10286</t>
  </si>
  <si>
    <t>SWR10860</t>
  </si>
  <si>
    <t>SWR33403</t>
  </si>
  <si>
    <t>SWR11425</t>
  </si>
  <si>
    <t>SMR40072</t>
  </si>
  <si>
    <t>SMR40073</t>
  </si>
  <si>
    <t>SMR24624</t>
  </si>
  <si>
    <t>SWR10604</t>
  </si>
  <si>
    <t>SWR10346</t>
  </si>
  <si>
    <t>SWR34179</t>
  </si>
  <si>
    <t>SWR33015</t>
  </si>
  <si>
    <t>SWR33028</t>
  </si>
  <si>
    <t>SWR33030</t>
  </si>
  <si>
    <t>LOADING of 24 V Battery with charger</t>
  </si>
  <si>
    <t>S&amp;F MS Security Fencing Mesh (2"X2")</t>
  </si>
  <si>
    <t>Supply of LC Boards</t>
  </si>
  <si>
    <t>SupRubber mats( 6’x3’)size for indoorSS</t>
  </si>
  <si>
    <t>Supply of Gum Boots</t>
  </si>
  <si>
    <t>S-Discharge Hse Pipe 50L Co2 FireExtgr</t>
  </si>
  <si>
    <t>UNLOADING of 24 V Battery with charger</t>
  </si>
  <si>
    <t>Hire-JCB to Level &amp; Clear the Site</t>
  </si>
  <si>
    <t>Excavation in Ordinary Soil</t>
  </si>
  <si>
    <t>PCC with 40mm Metal (1:4:8)</t>
  </si>
  <si>
    <t>PCC with 20mm Metal (1:2:4)</t>
  </si>
  <si>
    <t>H</t>
  </si>
  <si>
    <t>SMR22222</t>
  </si>
  <si>
    <t>SMR22223</t>
  </si>
  <si>
    <t>SWR11980</t>
  </si>
  <si>
    <t>SWR21903</t>
  </si>
  <si>
    <t>SWR11801</t>
  </si>
  <si>
    <t>SMR40085</t>
  </si>
  <si>
    <t>SWR10924</t>
  </si>
  <si>
    <t>SMR40091</t>
  </si>
  <si>
    <t>SWR23200</t>
  </si>
  <si>
    <t>SWR21043</t>
  </si>
  <si>
    <t>SWR25089</t>
  </si>
  <si>
    <t>SMR11609</t>
  </si>
  <si>
    <t>SMR40078</t>
  </si>
  <si>
    <t>SWR10114</t>
  </si>
  <si>
    <t>SWR10731</t>
  </si>
  <si>
    <t>SWR11069</t>
  </si>
  <si>
    <t>Cut-Tree Branch(LT/11/33)&amp;Trnsprt Debris</t>
  </si>
  <si>
    <t>Hring of Crane for mounting equipment</t>
  </si>
  <si>
    <t>S&amp;E-Smart RFID marker</t>
  </si>
  <si>
    <t>33KV Main source from 132KV Medchal SS</t>
  </si>
  <si>
    <t>33KV Second source from Shanta Biotech</t>
  </si>
  <si>
    <t>4 pole structure at RTC depo ( Main Road</t>
  </si>
  <si>
    <t>4 pole structure at ITI College</t>
  </si>
  <si>
    <t>4 pole structure at RTC depo ( Main Road)</t>
  </si>
  <si>
    <t>Schedule  (WBS No.E-2025-07-05-01-02-001)</t>
  </si>
  <si>
    <t>Excavation of pits in all soils except hard rock requiring blasting.11 Mtrs PSCC Poles/ Box poles 0.75 M x 0.9 M x 1.95 M (1.31 cum)</t>
  </si>
  <si>
    <t>Erection of pole in position, aligning and setting to work, fixing of cross arms and top clamps, earthing of supports, back filling with earth and stones properly
ramming including transport of materials from road side to location excluding pit excavation-Box pole 12 Mtr</t>
  </si>
  <si>
    <t>Painting of R.S Joist,Box poles including cross arms and clamps with one coat of red oxid and two coats of Al.paint including cost of paint and consumables</t>
  </si>
  <si>
    <t>LOADING work</t>
  </si>
  <si>
    <t>UNLOADING work</t>
  </si>
  <si>
    <t>UNLOADINGwork</t>
  </si>
  <si>
    <t>Mass concreting of supports erected with CC (1:4:8) using 40 mm, HB G metal including the cost of metal, sand, Cement and curing etc.Including the cost of cement</t>
  </si>
  <si>
    <t>Fabrication of 175x85/150x75mm RS joist pieces upto 12.5 meters length by welding joint together by means of 50x6mm flat and MS channel on either side including the cost of consumable.</t>
  </si>
  <si>
    <t>Transport of iron materials such as R.S. Joists, Rail Poles, fabricated supports, steel,iron, flat, M.S. Channels etc., by lorries. (excluding of loading &amp; unloading )Above 20 KM and upto 30 KM</t>
  </si>
  <si>
    <t>Fabrication of Main and Auxiliary structures with welding using raw steel such as RS joist, M.S.Angles, Plates, Channels,including the supply and fabrication of 6mm base plate to the RS-Joist poles excluding cost of Mild Steel and transport charges to substation site, including erection.</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</si>
  <si>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t>
  </si>
  <si>
    <t>Erection of AB Switches, VCBs, LAs, PTs, CTs, DTRs etc.Erection of 33kv CT s</t>
  </si>
  <si>
    <t>Erection of AB Switches, VCBs, LAs, PTs, CTs, DTRs etc.Erection of 33kv single phase PT s</t>
  </si>
  <si>
    <t>Erection of 33 KV AB Switch in already existing sub-stations (involving LCs)</t>
  </si>
  <si>
    <t>Meters HT - Erection of HT Metering Box incl box cost</t>
  </si>
  <si>
    <t>Meters HT - Erection of HT Trivector Meter</t>
  </si>
  <si>
    <t>Meters HT - Construction of Plinth HTTVR meter 0.6x0.3x0.9m</t>
  </si>
  <si>
    <t>Erection of AB Switches, VCBs, LAs, PTs, CTs, DTRs etc.Erection of AB Switches, VCBs, LAs, PTs, CTs, DTRs etc</t>
  </si>
  <si>
    <t>Cement concrete 1:3:6 ration with 40 MML HBG metal
including the cost of all materials and labour complete 1.8 x 1.8 x 0.75 cum for VCB Plinth</t>
  </si>
  <si>
    <t>Erection of AB Switches, VCBs, LAs, PTs, CTs, DTRs etc.33 KV VCB with Control Panel</t>
  </si>
  <si>
    <t>Supply of earthing pipe with materials.CI earth pipe 100 mm dia, 2.75 mt long thickness 10mm with flange as per specication</t>
  </si>
  <si>
    <t>Providing of RCC Collar guarding to the existing earth pits with damaged masonry including dismantling and removing of existing masonry and fixing the RCC collar of 0.60 M dia X 0.50 M height</t>
  </si>
  <si>
    <t>Transport of conductor drums, cable drums, fragile material such as kiosks, VCBs,control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20 Km and upto 30 Km with Lorry for each trip</t>
  </si>
  <si>
    <t>Fabrication and connecting to risers from earth mat to structures, equipment,marshalling boxes, electrical panels, PLCC panels, fencing posts etc.M.S./ G.I. Flat 50x6mm / 50 x 8 mm ( Above ground)</t>
  </si>
  <si>
    <t>Laying of earth mat including excavation of trenches of depth 600mm, welding,connecting to equipment and connecting lightning shield to earth mat and earthing
of fence posts, drilling and connecting earth rods including connecting cast iron pipes with the following sizes of MS Flats /GI Flats. including fabrication.75x 8mm MS Flat / GI Flat.</t>
  </si>
  <si>
    <t>Painting of Name Plates for any equipment</t>
  </si>
  <si>
    <t>Laying of 4 core/10 core 2.5 sq. mm.Copper control cable in aready excavation trench including cost of providing single compress glands at both ends .</t>
  </si>
  <si>
    <t>Supply of earthing pipe with materials.GI Bolts &amp; Nuts etc</t>
  </si>
  <si>
    <t>Supply of clamps as per IS 5561- 1970 , 12mm thickness with Alluminum and Alluminum alloy conforming to A6 of IS 617 1994 &amp; hot dip galvanised with Nuts &amp;Bolts including spring washers conforming to IS 2633-1964, IS 1363-1967, IS1367-1961)Supply of Alluminum alloy T clamps conforming to A6 of IS
617, 4 bolted with hot dip galvanised bolts and double nuts with spring and flat washers of size M10 x 65 i.e(3/8" x 21/2 "to suit for panther ACSR on all three ways /on one side and Zebra ACSR on take off side or any other combination for carrying 800 A current rating .</t>
  </si>
  <si>
    <t>Supply of Alluminum alloy Pad clamps conforming to A6 of IS 617, 4 bolted with hot dip galvanised bolts and double nuts with spring and flat washers of size M10 x 65 i.e(3/8" x 21/2 "to suit for twin panther ACSR/Zebra of pad size 100 X 100 X15mm for carrying 1200 A current rating .</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</si>
  <si>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Note:-The requirement of 2nd coat is to be justified by the concerned Divisional Engineer /Executive Engineer before execution of this work.Painting of operating rods of 33kV, 11kV AB switches with
post office red colour (including cost of paint)</t>
  </si>
  <si>
    <t>Erection of 24 V Battery along with charger including grouting,giving connections</t>
  </si>
  <si>
    <t>Paving out and stringing of conductor by providing temporary stays, tensioning,sagging correctly, fixing strain points, transferring to pin points binding, keeping
stifner, rectification of poles, guys and jumpering etc., including transport of material from road side to location.100 Sqmm Single Circuit (3 Conductors)</t>
  </si>
  <si>
    <t>LOADING of work</t>
  </si>
  <si>
    <t>Supply &amp; spreading of 20mm machine crushed metal (HBG)including cost of conveneyance of all materials, labour charges etc complete for finished item of work and directed by the engineer incharge</t>
  </si>
  <si>
    <t>Fixing of 150 W HP SV Lamp /LED Lamp/ Induction Lamp/any other type yard lighting fixture</t>
  </si>
  <si>
    <t>Erection of pole in position, aligning and setting to work, fixing of cross arms and top clamps, earthing of supports, back filling with earth and stones properly
ramming including transport of materials from road side to location excluding pit excavation.RS Joists 150x75/175 x 85 mm</t>
  </si>
  <si>
    <t>Civil  work</t>
  </si>
  <si>
    <t>Civil   of work</t>
  </si>
  <si>
    <t>T&amp;P Work</t>
  </si>
  <si>
    <t>T&amp;P of Work</t>
  </si>
  <si>
    <t>Making of Outdoor/Indoor End Termination.Supply 33KV 3x400Sqmm Outdoor</t>
  </si>
  <si>
    <t>Making of Straight through joints.Supply of 33KV 3x400SQmm Straight Through Joint Kit</t>
  </si>
  <si>
    <t>Making of Straight through joints. 33 KV 3x400 Sqmm Cable</t>
  </si>
  <si>
    <t>Raising of double run cable on already erected support with wooden / MS clamps and connecting it to over head line with cable jumpers including cost of required wooden cleats, lugs and bolts and nuts through GI pipe (excluding the cost of GI pipe)-DR 33KV 3x400sqmm UG Cb on support</t>
  </si>
  <si>
    <t>Laying of XLPE UG cable Double Run including excavation of trench of size 600mm wide and 850mm for LT, 1050mm for 11 KV and 1200mm for 33 KV from road level and cable separation with machine cut bricks horizontally for every 3 meters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mts,-DR 33KV 3x400sqmm UG Cb CC/BT Compsr</t>
  </si>
  <si>
    <t>Consultation charges for pursuing with various Departments for obtaining required permissions for Road cutting and submission of necessry Documents, Drawings etc.</t>
  </si>
  <si>
    <t>Making of Outdoor/Indoor End ermination.Making 33 KV 3x400 Sqmm Cable Out Door/Indoor end
termination</t>
  </si>
  <si>
    <t>Providing of earthing with various types of earth electrodes.Excavation of earth pit, supply of cast iron pipe with flange on one end (as per ISS7181/86) of nominal dia 125mm and 2.75
meters long in side the pit including supply and fixing RCC collars 0.75 meter dia (OD), 50mm thick and 0.60meters long complete as per APTRANSCO standards</t>
  </si>
  <si>
    <t>Supply of earthing pipe with materials. GI flat 25x3 mm incl material</t>
  </si>
  <si>
    <t>Providing of earthing with excavation of earth pit (0.6 x0.6x2.4 Mts.) duly filling with bentonite, earth , running of earth wire etc., complete, including cost of bentonite and excluding cost
of RCC collar of size 0.75M dia x 0.5 M height</t>
  </si>
  <si>
    <t>Earthing of sub station.Supply of GI pipe 40 mm dia, 2 mtrs, 3mm thickness with bolts and nuts</t>
  </si>
  <si>
    <t>Loading of - 11/33KV XLPE UG Cable for all sizes</t>
  </si>
  <si>
    <t>Unloading of - -11/33KV XLPE UG Cable all sizes</t>
  </si>
  <si>
    <t>Cost of Pipes and slabs - 4" DWC pipe</t>
  </si>
  <si>
    <t>Supply of 150 mm Hume pipe of class NP3 with compresive strength of 35N/mm2 for 28 days curing,barewall thickness of 30mm,1.25kG linear/meter and withstanding capability of 22.50KN/linear meter as per IS 458-1993.</t>
  </si>
  <si>
    <t>Laying of - 2nd Cable in Excavated Trench</t>
  </si>
  <si>
    <t>HDD (Horizontal Directional Drilling) in normal soil.Laying of 33&amp;11KV UG cable by HDD method with casing HDPE pipe of 160mm PN4 PE 80 as per IS4984</t>
  </si>
  <si>
    <t>Excavation of pits in hard rock requiring blasting. (other than SS)12Mtrs/Spun Pole 0.92 M x 0.92 M x 2.3 M (3.0" x 3.0" x 7.6")</t>
  </si>
  <si>
    <t>Const. of plinth for mount. new 5Way RMUs.</t>
  </si>
  <si>
    <t>Erection of 11KV 5 Way RMUs</t>
  </si>
  <si>
    <t>Raising of double run cable on already erected support with wooden / MS clamps and connecting it to over head line with cable jumpers including cost of required
wooden cleats, lugs and bolts and nuts through GI pipe (excluding the cost of GI pipe) - DR 33KV 3x400sqmm UG Cb on support</t>
  </si>
  <si>
    <t>Loading of 11/33KV XLPE UG Cable for all sizes</t>
  </si>
  <si>
    <t>Unloading of  11/33KV XLPE UG Cable all sizes</t>
  </si>
  <si>
    <t>Excavation of pits in all soils except hard rock requiring blasting.11 Mtrs PSCC Poles/ Box poles 0.75 M x 0.9 M x 1.95 M (1.31
cum)</t>
  </si>
  <si>
    <t>Erection of pole in position, aligning and setting to work, fixing of cross arms and top clamps, earthing of supports, back filling with earth and stones properly
ramming including transport of materials from road side to location excluding pit excavation-12Meter Box pole</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</si>
  <si>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brushes,labour charges etc., complete.Supply of material cost for First coat of 1st Grade Aluminium
Paint, brushes etc.</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</si>
  <si>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brushes,labour charges etc., complete.Labour charges for painting including scratching and cleaning
of Sub-station structures of 1st coat of Aluminium</t>
  </si>
  <si>
    <t>(*) Labour charges for painting including scratching and
cleaning of Sub-station structures of 2nd coat of Aluminium .</t>
  </si>
  <si>
    <t>Erection of AB Switches, VCBs, LAs, PTs, CTs, DTRs etc.33 KV LAS station/Line type including earthing</t>
  </si>
  <si>
    <t>Earthing of work</t>
  </si>
  <si>
    <t>Fabrication  of work</t>
  </si>
  <si>
    <t>Stringing work</t>
  </si>
  <si>
    <t>Stringing of work</t>
  </si>
  <si>
    <t>UNLOADING  of work</t>
  </si>
  <si>
    <t>Eearthing  of work</t>
  </si>
  <si>
    <t>Earthing   work</t>
  </si>
  <si>
    <t>Excavation Work</t>
  </si>
  <si>
    <t>Excavation  of Work</t>
  </si>
  <si>
    <t>End ermination Work</t>
  </si>
  <si>
    <t>End ermination of Work</t>
  </si>
  <si>
    <t>Supply Work</t>
  </si>
  <si>
    <t>Supply  of Work</t>
  </si>
  <si>
    <t>Fabrication  Work</t>
  </si>
  <si>
    <t>Fabrication   of Work</t>
  </si>
  <si>
    <t>Transport Work</t>
  </si>
  <si>
    <t>Transportof Work</t>
  </si>
  <si>
    <t>Consultation charges for providing traffic diversions and meeting other exegencies for execution of work during late night hours and wee hours.</t>
  </si>
  <si>
    <t>Erection of pole in position, aligning and setting to work, fixing of cross arms and top clamps, earthing of supports, back filling with earth and stones properly ramming including transport of materials from road side to location excluding pit excavation.RS Joists 150x75/175 x 85 mm</t>
  </si>
  <si>
    <t xml:space="preserve">E-Procurement Schedule proposal for M/s.Depot Manager TGSRTC&lt;(&gt;,&lt;)&gt;Medchal HT20053714&lt;(&gt;,&lt;)&gt;Estimate Proposal for extension of 33KV HT supply under Cat-IX for CMD 6000KVA with a CL of 9120KW to M/s. Depot Manager TGSRTC, Medchal Depot,Medchal for a CMD of 6000KVA with dedicated feeder from 132KV SS Medchal in Medchal Town Section of Medchal Sub Division of Medchal Division of Medchal Circle - Estimate submitted - Reg.
</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</si>
  <si>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brushes,labour charges etc., complete.Supply of material cost for First coat of 1st Grade Aluminium Paint, brushes etc.</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</si>
  <si>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brushes,labour charges etc., complete. Labour charges for painting including scratching and cleaning of Sub-station structures of 1st coat of Aluminium</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</si>
  <si>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brushes,labour charges etc., complete. (*)Supply of material cost for Second coat of 1st Grade
Aluminium Paint, brushes, etc.</t>
  </si>
  <si>
    <t>(*)Supply of material cost for Second coat of 1st Grade Aluminium Paint, brushes, etc.</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</si>
  <si>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brushes,labour charges etc., complete.(*)Supply of material cost for Second coat of 1st Grade Aluminium Paint, brushes, etc.</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</si>
  <si>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brushes,labour charges etc., complete.(*) Labour charges for painting including scratching and cleaning of Sub-station structures of 2nd coat of Aluminium .</t>
  </si>
  <si>
    <t>Erection of pole in position, aligning and setting to work, fixing of cross arms and top clamps, earthing of supports, back filling with earth and stones properly ramming including transport of materials from road side to location excluding pit excavation-12Meter Box pole</t>
  </si>
  <si>
    <t>Supply of RCC cable Joint markers/ Cable route markers of size 700 X 240 X 75 mm duly engraving with 5 mm thick letters , CPDCL 33000/11000 Cable/Cable joint fixing the 300mm below ground level and 400mm above ground level confirming to IS 5820 2001</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</si>
</sst>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0"/>
      <name val="Arial"/>
      <family val="2"/>
    </font>
    <font>
      <u/>
      <sz val="11"/>
      <color theme="10"/>
      <name val="Calibri"/>
      <family val="2"/>
      <scheme val="minor"/>
    </font>
    <font>
      <sz val="20"/>
      <color theme="1"/>
      <name val="Arial"/>
      <family val="2"/>
    </font>
    <font>
      <sz val="14"/>
      <color rgb="FF000000"/>
      <name val="Arial"/>
      <family val="2"/>
    </font>
    <font>
      <sz val="14"/>
      <color theme="1"/>
      <name val="Arial"/>
      <family val="2"/>
    </font>
    <font>
      <sz val="18"/>
      <color theme="1"/>
      <name val="Arial"/>
      <family val="2"/>
    </font>
    <font>
      <b/>
      <sz val="18"/>
      <color theme="1"/>
      <name val="Arial"/>
      <family val="2"/>
    </font>
    <font>
      <b/>
      <sz val="20"/>
      <color theme="1"/>
      <name val="Arial"/>
      <family val="2"/>
    </font>
    <font>
      <b/>
      <sz val="22"/>
      <color theme="1"/>
      <name val="Arial"/>
      <family val="2"/>
    </font>
    <font>
      <sz val="14"/>
      <name val="Arial"/>
      <family val="2"/>
    </font>
    <font>
      <b/>
      <sz val="16"/>
      <name val="Arial"/>
      <family val="2"/>
    </font>
    <font>
      <b/>
      <sz val="18"/>
      <name val="Arial"/>
      <family val="2"/>
    </font>
    <font>
      <sz val="16"/>
      <color theme="1"/>
      <name val="Arial"/>
      <family val="2"/>
    </font>
    <font>
      <sz val="16"/>
      <color rgb="FF000000"/>
      <name val="Arial"/>
      <family val="2"/>
    </font>
    <font>
      <sz val="16"/>
      <name val="Arial"/>
      <family val="2"/>
    </font>
    <font>
      <b/>
      <sz val="19"/>
      <color theme="1"/>
      <name val="Arial"/>
      <family val="2"/>
    </font>
    <font>
      <sz val="19"/>
      <color theme="1"/>
      <name val="Arial"/>
      <family val="2"/>
    </font>
    <font>
      <u/>
      <sz val="19"/>
      <color theme="10"/>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1" fillId="0" borderId="0"/>
    <xf numFmtId="0" fontId="2" fillId="0" borderId="0" applyNumberFormat="0" applyFill="0" applyBorder="0" applyAlignment="0" applyProtection="0"/>
  </cellStyleXfs>
  <cellXfs count="55">
    <xf numFmtId="0" fontId="0" fillId="0" borderId="0" xfId="0"/>
    <xf numFmtId="2" fontId="4" fillId="2" borderId="1" xfId="0" applyNumberFormat="1" applyFont="1" applyFill="1" applyBorder="1" applyAlignment="1">
      <alignment horizontal="center" vertical="center" wrapText="1" shrinkToFit="1"/>
    </xf>
    <xf numFmtId="0" fontId="5" fillId="0" borderId="1" xfId="0" applyFont="1" applyBorder="1"/>
    <xf numFmtId="0" fontId="5" fillId="0" borderId="1" xfId="0" applyFont="1" applyBorder="1" applyAlignment="1">
      <alignment horizontal="center" vertical="center" wrapText="1"/>
    </xf>
    <xf numFmtId="0" fontId="5" fillId="0" borderId="0" xfId="0" applyFont="1"/>
    <xf numFmtId="2" fontId="10" fillId="2" borderId="1" xfId="0" applyNumberFormat="1"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12" fillId="0" borderId="1" xfId="1" applyFont="1" applyBorder="1" applyAlignment="1">
      <alignment horizontal="center" vertical="center" wrapText="1"/>
    </xf>
    <xf numFmtId="0" fontId="12" fillId="0" borderId="1" xfId="2" applyFont="1" applyBorder="1" applyAlignment="1">
      <alignment horizontal="center" vertical="center" wrapText="1"/>
    </xf>
    <xf numFmtId="2" fontId="11" fillId="2" borderId="1" xfId="2" applyNumberFormat="1" applyFont="1" applyFill="1" applyBorder="1" applyAlignment="1">
      <alignment horizontal="center" vertical="center" wrapText="1"/>
    </xf>
    <xf numFmtId="0" fontId="13" fillId="0" borderId="1" xfId="0" applyFont="1" applyBorder="1" applyAlignment="1">
      <alignment horizontal="left" vertical="center"/>
    </xf>
    <xf numFmtId="0" fontId="13" fillId="0" borderId="1" xfId="0" applyFont="1" applyBorder="1" applyAlignment="1">
      <alignment horizontal="left" vertical="center" wrapText="1"/>
    </xf>
    <xf numFmtId="2" fontId="14" fillId="2" borderId="1" xfId="0" applyNumberFormat="1" applyFont="1" applyFill="1" applyBorder="1" applyAlignment="1">
      <alignment horizontal="center" vertical="center" wrapText="1" shrinkToFit="1"/>
    </xf>
    <xf numFmtId="4"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13" fillId="0" borderId="1" xfId="0" applyFont="1" applyBorder="1" applyAlignment="1">
      <alignment horizontal="center" vertical="center"/>
    </xf>
    <xf numFmtId="4" fontId="13" fillId="0" borderId="1" xfId="0" applyNumberFormat="1" applyFont="1" applyBorder="1" applyAlignment="1">
      <alignment horizontal="center" vertical="center"/>
    </xf>
    <xf numFmtId="0" fontId="13" fillId="2" borderId="1" xfId="0" applyFont="1" applyFill="1" applyBorder="1" applyAlignment="1">
      <alignment horizontal="left" vertical="center" wrapText="1"/>
    </xf>
    <xf numFmtId="2" fontId="15" fillId="2" borderId="1" xfId="0" applyNumberFormat="1" applyFont="1" applyFill="1" applyBorder="1" applyAlignment="1">
      <alignment horizontal="center" vertical="center" wrapText="1"/>
    </xf>
    <xf numFmtId="0" fontId="15" fillId="2" borderId="1" xfId="0" applyFont="1" applyFill="1" applyBorder="1" applyAlignment="1">
      <alignment horizontal="left" vertical="center" wrapText="1"/>
    </xf>
    <xf numFmtId="0" fontId="13" fillId="0" borderId="1" xfId="0" applyFont="1" applyBorder="1" applyAlignment="1">
      <alignment horizontal="center" vertical="center" wrapText="1"/>
    </xf>
    <xf numFmtId="0" fontId="6" fillId="0" borderId="1" xfId="0" applyFont="1" applyBorder="1" applyAlignment="1">
      <alignment horizontal="center" vertical="center"/>
    </xf>
    <xf numFmtId="4" fontId="6" fillId="0" borderId="1" xfId="0" applyNumberFormat="1" applyFont="1" applyBorder="1" applyAlignment="1">
      <alignment horizontal="center" vertical="center"/>
    </xf>
    <xf numFmtId="0" fontId="12" fillId="0" borderId="1" xfId="0" applyFont="1" applyBorder="1" applyAlignment="1">
      <alignment horizontal="center" vertical="center" wrapText="1"/>
    </xf>
    <xf numFmtId="0" fontId="11"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4" fontId="8" fillId="0" borderId="1" xfId="0" applyNumberFormat="1" applyFont="1" applyBorder="1" applyAlignment="1">
      <alignment horizontal="center" vertical="center"/>
    </xf>
    <xf numFmtId="4" fontId="7" fillId="0" borderId="1" xfId="0" applyNumberFormat="1" applyFont="1" applyBorder="1" applyAlignment="1">
      <alignment horizontal="center" vertical="center"/>
    </xf>
    <xf numFmtId="0" fontId="13" fillId="0" borderId="0" xfId="0" applyFont="1" applyAlignment="1">
      <alignment horizontal="center" vertical="center"/>
    </xf>
    <xf numFmtId="4" fontId="17" fillId="0" borderId="1" xfId="0" applyNumberFormat="1" applyFont="1" applyBorder="1" applyAlignment="1">
      <alignment horizontal="center" vertical="center"/>
    </xf>
    <xf numFmtId="0" fontId="17" fillId="0" borderId="1" xfId="0" applyFont="1" applyBorder="1" applyAlignment="1">
      <alignment horizontal="center" vertical="center"/>
    </xf>
    <xf numFmtId="4" fontId="17" fillId="0" borderId="5" xfId="0" applyNumberFormat="1" applyFont="1" applyBorder="1" applyAlignment="1">
      <alignment horizontal="center" vertical="center"/>
    </xf>
    <xf numFmtId="0" fontId="17" fillId="0" borderId="5" xfId="0" applyFont="1" applyBorder="1" applyAlignment="1">
      <alignment horizontal="center" vertical="center"/>
    </xf>
    <xf numFmtId="0" fontId="9"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8" fillId="0" borderId="1" xfId="0" applyFont="1" applyBorder="1" applyAlignment="1">
      <alignment horizontal="left" vertical="center"/>
    </xf>
    <xf numFmtId="0" fontId="8" fillId="0" borderId="2" xfId="0" applyFont="1" applyBorder="1" applyAlignment="1">
      <alignment horizontal="right" vertical="center"/>
    </xf>
    <xf numFmtId="0" fontId="8" fillId="0" borderId="3" xfId="0" applyFont="1" applyBorder="1" applyAlignment="1">
      <alignment horizontal="right" vertical="center"/>
    </xf>
    <xf numFmtId="0" fontId="8" fillId="0" borderId="4" xfId="0" applyFont="1" applyBorder="1" applyAlignment="1">
      <alignment horizontal="right" vertical="center"/>
    </xf>
    <xf numFmtId="4" fontId="3" fillId="0" borderId="1" xfId="0" applyNumberFormat="1" applyFont="1" applyBorder="1" applyAlignment="1">
      <alignment horizontal="center"/>
    </xf>
    <xf numFmtId="0" fontId="3" fillId="0" borderId="1" xfId="0" applyFont="1" applyBorder="1" applyAlignment="1">
      <alignment horizontal="center"/>
    </xf>
    <xf numFmtId="4" fontId="8" fillId="0" borderId="1" xfId="0" applyNumberFormat="1" applyFont="1" applyBorder="1" applyAlignment="1">
      <alignment horizontal="center"/>
    </xf>
    <xf numFmtId="0" fontId="8" fillId="0" borderId="1" xfId="0" applyFont="1" applyBorder="1" applyAlignment="1">
      <alignment horizontal="center"/>
    </xf>
    <xf numFmtId="0" fontId="16"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4"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18" fillId="0" borderId="1" xfId="3" applyFont="1" applyBorder="1" applyAlignment="1">
      <alignment horizontal="left" vertical="center"/>
    </xf>
    <xf numFmtId="4" fontId="8" fillId="0" borderId="1" xfId="0" applyNumberFormat="1" applyFont="1" applyBorder="1" applyAlignment="1">
      <alignment horizontal="center" vertical="center"/>
    </xf>
    <xf numFmtId="0" fontId="8" fillId="0" borderId="1" xfId="0" applyFont="1" applyBorder="1" applyAlignment="1">
      <alignment horizontal="center" vertical="center"/>
    </xf>
  </cellXfs>
  <cellStyles count="4">
    <cellStyle name="Hyperlink" xfId="3" builtinId="8"/>
    <cellStyle name="Normal" xfId="0" builtinId="0"/>
    <cellStyle name="Normal_Est yapral" xfId="2"/>
    <cellStyle name="Normal_Y Junction Miyapur 31.03.201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st@18%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5"/>
  <sheetViews>
    <sheetView tabSelected="1" zoomScale="70" zoomScaleNormal="70" workbookViewId="0">
      <selection sqref="A1:J1"/>
    </sheetView>
  </sheetViews>
  <sheetFormatPr defaultRowHeight="20.25" x14ac:dyDescent="0.25"/>
  <cols>
    <col min="1" max="1" width="7.7109375" style="6" customWidth="1"/>
    <col min="2" max="2" width="17.85546875" style="6" customWidth="1"/>
    <col min="3" max="3" width="15.7109375" style="6" customWidth="1"/>
    <col min="4" max="4" width="73.42578125" style="7" customWidth="1"/>
    <col min="5" max="5" width="18.28515625" style="4" customWidth="1"/>
    <col min="6" max="6" width="15.42578125" style="4" customWidth="1"/>
    <col min="7" max="7" width="17.7109375" style="4" customWidth="1"/>
    <col min="8" max="8" width="16.42578125" style="6" customWidth="1"/>
    <col min="9" max="9" width="9.140625" style="6"/>
    <col min="10" max="10" width="24.7109375" style="29" customWidth="1"/>
  </cols>
  <sheetData>
    <row r="1" spans="1:10" ht="32.25" customHeight="1" x14ac:dyDescent="0.25">
      <c r="A1" s="34" t="s">
        <v>163</v>
      </c>
      <c r="B1" s="34"/>
      <c r="C1" s="34"/>
      <c r="D1" s="34"/>
      <c r="E1" s="34"/>
      <c r="F1" s="34"/>
      <c r="G1" s="34"/>
      <c r="H1" s="34"/>
      <c r="I1" s="34"/>
      <c r="J1" s="34"/>
    </row>
    <row r="2" spans="1:10" ht="111.75" customHeight="1" x14ac:dyDescent="0.25">
      <c r="A2" s="35" t="s">
        <v>253</v>
      </c>
      <c r="B2" s="36"/>
      <c r="C2" s="36"/>
      <c r="D2" s="36"/>
      <c r="E2" s="36"/>
      <c r="F2" s="36"/>
      <c r="G2" s="36"/>
      <c r="H2" s="36"/>
      <c r="I2" s="36"/>
      <c r="J2" s="37"/>
    </row>
    <row r="3" spans="1:10" ht="37.5" customHeight="1" x14ac:dyDescent="0.25">
      <c r="A3" s="38" t="s">
        <v>101</v>
      </c>
      <c r="B3" s="38"/>
      <c r="C3" s="38"/>
      <c r="D3" s="38"/>
      <c r="E3" s="38"/>
      <c r="F3" s="38"/>
      <c r="G3" s="38"/>
      <c r="H3" s="38"/>
      <c r="I3" s="38"/>
      <c r="J3" s="38"/>
    </row>
    <row r="4" spans="1:10" ht="182.25" customHeight="1" x14ac:dyDescent="0.25">
      <c r="A4" s="8" t="s">
        <v>0</v>
      </c>
      <c r="B4" s="24" t="s">
        <v>23</v>
      </c>
      <c r="C4" s="26" t="s">
        <v>38</v>
      </c>
      <c r="D4" s="9" t="s">
        <v>1</v>
      </c>
      <c r="E4" s="25" t="s">
        <v>28</v>
      </c>
      <c r="F4" s="25" t="s">
        <v>29</v>
      </c>
      <c r="G4" s="25" t="s">
        <v>30</v>
      </c>
      <c r="H4" s="10" t="s">
        <v>31</v>
      </c>
      <c r="I4" s="10" t="s">
        <v>32</v>
      </c>
      <c r="J4" s="10" t="s">
        <v>33</v>
      </c>
    </row>
    <row r="5" spans="1:10" ht="86.25" customHeight="1" x14ac:dyDescent="0.25">
      <c r="A5" s="16">
        <v>1</v>
      </c>
      <c r="B5" s="16" t="s">
        <v>102</v>
      </c>
      <c r="C5" s="22">
        <v>8</v>
      </c>
      <c r="D5" s="18" t="s">
        <v>164</v>
      </c>
      <c r="E5" s="13" t="s">
        <v>37</v>
      </c>
      <c r="F5" s="13" t="s">
        <v>94</v>
      </c>
      <c r="G5" s="19" t="s">
        <v>36</v>
      </c>
      <c r="H5" s="30">
        <v>730</v>
      </c>
      <c r="I5" s="31" t="s">
        <v>2</v>
      </c>
      <c r="J5" s="30">
        <f>H5*C5</f>
        <v>5840</v>
      </c>
    </row>
    <row r="6" spans="1:10" ht="131.25" customHeight="1" x14ac:dyDescent="0.25">
      <c r="A6" s="16">
        <v>2</v>
      </c>
      <c r="B6" s="16" t="s">
        <v>103</v>
      </c>
      <c r="C6" s="22">
        <v>6</v>
      </c>
      <c r="D6" s="12" t="s">
        <v>165</v>
      </c>
      <c r="E6" s="13" t="s">
        <v>34</v>
      </c>
      <c r="F6" s="13" t="s">
        <v>34</v>
      </c>
      <c r="G6" s="19" t="s">
        <v>36</v>
      </c>
      <c r="H6" s="30">
        <v>3901.37</v>
      </c>
      <c r="I6" s="31" t="s">
        <v>2</v>
      </c>
      <c r="J6" s="30">
        <f t="shared" ref="J6:J67" si="0">H6*C6</f>
        <v>23408.22</v>
      </c>
    </row>
    <row r="7" spans="1:10" ht="90.75" customHeight="1" x14ac:dyDescent="0.25">
      <c r="A7" s="16">
        <v>3</v>
      </c>
      <c r="B7" s="16" t="s">
        <v>85</v>
      </c>
      <c r="C7" s="22">
        <v>14</v>
      </c>
      <c r="D7" s="12" t="s">
        <v>166</v>
      </c>
      <c r="E7" s="13" t="s">
        <v>34</v>
      </c>
      <c r="F7" s="13" t="s">
        <v>34</v>
      </c>
      <c r="G7" s="19" t="s">
        <v>36</v>
      </c>
      <c r="H7" s="30">
        <v>1132</v>
      </c>
      <c r="I7" s="31" t="s">
        <v>2</v>
      </c>
      <c r="J7" s="30">
        <f t="shared" si="0"/>
        <v>15848</v>
      </c>
    </row>
    <row r="8" spans="1:10" ht="90" customHeight="1" x14ac:dyDescent="0.25">
      <c r="A8" s="16">
        <v>4</v>
      </c>
      <c r="B8" s="16" t="s">
        <v>24</v>
      </c>
      <c r="C8" s="22">
        <v>14</v>
      </c>
      <c r="D8" s="20" t="s">
        <v>40</v>
      </c>
      <c r="E8" s="13" t="s">
        <v>167</v>
      </c>
      <c r="F8" s="13" t="s">
        <v>167</v>
      </c>
      <c r="G8" s="19" t="s">
        <v>36</v>
      </c>
      <c r="H8" s="31">
        <v>76</v>
      </c>
      <c r="I8" s="31" t="s">
        <v>2</v>
      </c>
      <c r="J8" s="30">
        <f t="shared" si="0"/>
        <v>1064</v>
      </c>
    </row>
    <row r="9" spans="1:10" ht="90" customHeight="1" x14ac:dyDescent="0.25">
      <c r="A9" s="16">
        <v>5</v>
      </c>
      <c r="B9" s="16" t="s">
        <v>25</v>
      </c>
      <c r="C9" s="22">
        <v>14</v>
      </c>
      <c r="D9" s="12" t="s">
        <v>86</v>
      </c>
      <c r="E9" s="13" t="s">
        <v>168</v>
      </c>
      <c r="F9" s="13" t="s">
        <v>169</v>
      </c>
      <c r="G9" s="19" t="s">
        <v>36</v>
      </c>
      <c r="H9" s="31">
        <v>50</v>
      </c>
      <c r="I9" s="31" t="s">
        <v>2</v>
      </c>
      <c r="J9" s="30">
        <f t="shared" si="0"/>
        <v>700</v>
      </c>
    </row>
    <row r="10" spans="1:10" ht="89.25" customHeight="1" x14ac:dyDescent="0.25">
      <c r="A10" s="16">
        <v>6</v>
      </c>
      <c r="B10" s="16" t="s">
        <v>3</v>
      </c>
      <c r="C10" s="22">
        <v>4.32</v>
      </c>
      <c r="D10" s="12" t="s">
        <v>170</v>
      </c>
      <c r="E10" s="13" t="s">
        <v>34</v>
      </c>
      <c r="F10" s="13" t="s">
        <v>34</v>
      </c>
      <c r="G10" s="19" t="s">
        <v>36</v>
      </c>
      <c r="H10" s="30">
        <v>6579</v>
      </c>
      <c r="I10" s="31" t="s">
        <v>4</v>
      </c>
      <c r="J10" s="30">
        <f t="shared" si="0"/>
        <v>28421.280000000002</v>
      </c>
    </row>
    <row r="11" spans="1:10" ht="93" customHeight="1" x14ac:dyDescent="0.25">
      <c r="A11" s="16">
        <v>7</v>
      </c>
      <c r="B11" s="16" t="s">
        <v>84</v>
      </c>
      <c r="C11" s="22">
        <v>14</v>
      </c>
      <c r="D11" s="12" t="s">
        <v>171</v>
      </c>
      <c r="E11" s="13" t="s">
        <v>95</v>
      </c>
      <c r="F11" s="13" t="s">
        <v>93</v>
      </c>
      <c r="G11" s="19" t="s">
        <v>36</v>
      </c>
      <c r="H11" s="31">
        <v>512.54999999999995</v>
      </c>
      <c r="I11" s="31" t="s">
        <v>2</v>
      </c>
      <c r="J11" s="30">
        <f t="shared" si="0"/>
        <v>7175.6999999999989</v>
      </c>
    </row>
    <row r="12" spans="1:10" ht="83.25" customHeight="1" x14ac:dyDescent="0.25">
      <c r="A12" s="16">
        <v>8</v>
      </c>
      <c r="B12" s="16" t="s">
        <v>104</v>
      </c>
      <c r="C12" s="22">
        <v>6.6</v>
      </c>
      <c r="D12" s="12" t="s">
        <v>172</v>
      </c>
      <c r="E12" s="13" t="s">
        <v>97</v>
      </c>
      <c r="F12" s="13" t="s">
        <v>98</v>
      </c>
      <c r="G12" s="19" t="s">
        <v>36</v>
      </c>
      <c r="H12" s="30">
        <v>476.34</v>
      </c>
      <c r="I12" s="31" t="s">
        <v>5</v>
      </c>
      <c r="J12" s="30">
        <f t="shared" si="0"/>
        <v>3143.8439999999996</v>
      </c>
    </row>
    <row r="13" spans="1:10" ht="138.75" customHeight="1" x14ac:dyDescent="0.25">
      <c r="A13" s="16">
        <v>9</v>
      </c>
      <c r="B13" s="16" t="s">
        <v>105</v>
      </c>
      <c r="C13" s="22">
        <v>3.1</v>
      </c>
      <c r="D13" s="12" t="s">
        <v>173</v>
      </c>
      <c r="E13" s="13" t="s">
        <v>95</v>
      </c>
      <c r="F13" s="13" t="s">
        <v>93</v>
      </c>
      <c r="G13" s="19" t="s">
        <v>36</v>
      </c>
      <c r="H13" s="30">
        <v>3426</v>
      </c>
      <c r="I13" s="31" t="s">
        <v>5</v>
      </c>
      <c r="J13" s="30">
        <f t="shared" si="0"/>
        <v>10620.6</v>
      </c>
    </row>
    <row r="14" spans="1:10" ht="187.5" customHeight="1" x14ac:dyDescent="0.25">
      <c r="A14" s="16">
        <v>10</v>
      </c>
      <c r="B14" s="16" t="s">
        <v>19</v>
      </c>
      <c r="C14" s="22">
        <v>3.1</v>
      </c>
      <c r="D14" s="12" t="s">
        <v>254</v>
      </c>
      <c r="E14" s="13" t="s">
        <v>34</v>
      </c>
      <c r="F14" s="13" t="s">
        <v>34</v>
      </c>
      <c r="G14" s="19" t="s">
        <v>36</v>
      </c>
      <c r="H14" s="32">
        <v>2181</v>
      </c>
      <c r="I14" s="33" t="s">
        <v>5</v>
      </c>
      <c r="J14" s="32">
        <f>H14*C15</f>
        <v>6761.1</v>
      </c>
    </row>
    <row r="15" spans="1:10" ht="192.75" customHeight="1" x14ac:dyDescent="0.25">
      <c r="A15" s="16">
        <v>11</v>
      </c>
      <c r="B15" s="16" t="s">
        <v>20</v>
      </c>
      <c r="C15" s="22">
        <v>3.1</v>
      </c>
      <c r="D15" s="12" t="s">
        <v>255</v>
      </c>
      <c r="E15" s="13" t="s">
        <v>34</v>
      </c>
      <c r="F15" s="13" t="s">
        <v>34</v>
      </c>
      <c r="G15" s="19" t="s">
        <v>36</v>
      </c>
      <c r="H15" s="30">
        <v>851</v>
      </c>
      <c r="I15" s="31" t="s">
        <v>5</v>
      </c>
      <c r="J15" s="30">
        <f t="shared" si="0"/>
        <v>2638.1</v>
      </c>
    </row>
    <row r="16" spans="1:10" ht="189" customHeight="1" x14ac:dyDescent="0.25">
      <c r="A16" s="16">
        <v>12</v>
      </c>
      <c r="B16" s="16" t="s">
        <v>26</v>
      </c>
      <c r="C16" s="22">
        <v>3.1</v>
      </c>
      <c r="D16" s="12" t="s">
        <v>256</v>
      </c>
      <c r="E16" s="13" t="s">
        <v>34</v>
      </c>
      <c r="F16" s="13" t="s">
        <v>34</v>
      </c>
      <c r="G16" s="19" t="s">
        <v>36</v>
      </c>
      <c r="H16" s="30">
        <v>1293</v>
      </c>
      <c r="I16" s="31" t="s">
        <v>5</v>
      </c>
      <c r="J16" s="30">
        <f t="shared" si="0"/>
        <v>4008.3</v>
      </c>
    </row>
    <row r="17" spans="1:10" ht="193.5" customHeight="1" x14ac:dyDescent="0.25">
      <c r="A17" s="16">
        <v>13</v>
      </c>
      <c r="B17" s="16" t="s">
        <v>27</v>
      </c>
      <c r="C17" s="22">
        <v>3.1</v>
      </c>
      <c r="D17" s="12" t="s">
        <v>174</v>
      </c>
      <c r="E17" s="13" t="s">
        <v>34</v>
      </c>
      <c r="F17" s="13" t="s">
        <v>35</v>
      </c>
      <c r="G17" s="19" t="s">
        <v>36</v>
      </c>
      <c r="H17" s="30">
        <v>482</v>
      </c>
      <c r="I17" s="31" t="s">
        <v>5</v>
      </c>
      <c r="J17" s="30">
        <f t="shared" si="0"/>
        <v>1494.2</v>
      </c>
    </row>
    <row r="18" spans="1:10" ht="81.75" customHeight="1" x14ac:dyDescent="0.25">
      <c r="A18" s="16">
        <v>14</v>
      </c>
      <c r="B18" s="16" t="s">
        <v>106</v>
      </c>
      <c r="C18" s="22">
        <v>1</v>
      </c>
      <c r="D18" s="12" t="s">
        <v>175</v>
      </c>
      <c r="E18" s="13" t="s">
        <v>34</v>
      </c>
      <c r="F18" s="13" t="s">
        <v>35</v>
      </c>
      <c r="G18" s="19" t="s">
        <v>36</v>
      </c>
      <c r="H18" s="30">
        <v>1079</v>
      </c>
      <c r="I18" s="31" t="s">
        <v>11</v>
      </c>
      <c r="J18" s="30">
        <f t="shared" si="0"/>
        <v>1079</v>
      </c>
    </row>
    <row r="19" spans="1:10" ht="86.25" customHeight="1" x14ac:dyDescent="0.25">
      <c r="A19" s="16">
        <v>15</v>
      </c>
      <c r="B19" s="16" t="s">
        <v>54</v>
      </c>
      <c r="C19" s="22">
        <v>1</v>
      </c>
      <c r="D19" s="12" t="s">
        <v>176</v>
      </c>
      <c r="E19" s="13" t="s">
        <v>34</v>
      </c>
      <c r="F19" s="13" t="s">
        <v>35</v>
      </c>
      <c r="G19" s="19" t="s">
        <v>36</v>
      </c>
      <c r="H19" s="30">
        <v>1079</v>
      </c>
      <c r="I19" s="31" t="s">
        <v>11</v>
      </c>
      <c r="J19" s="30">
        <f t="shared" si="0"/>
        <v>1079</v>
      </c>
    </row>
    <row r="20" spans="1:10" ht="84" customHeight="1" x14ac:dyDescent="0.25">
      <c r="A20" s="16">
        <v>16</v>
      </c>
      <c r="B20" s="16" t="s">
        <v>107</v>
      </c>
      <c r="C20" s="22">
        <v>3</v>
      </c>
      <c r="D20" s="12" t="s">
        <v>177</v>
      </c>
      <c r="E20" s="13" t="s">
        <v>34</v>
      </c>
      <c r="F20" s="13" t="s">
        <v>35</v>
      </c>
      <c r="G20" s="19" t="s">
        <v>36</v>
      </c>
      <c r="H20" s="30">
        <v>5342.25</v>
      </c>
      <c r="I20" s="31" t="s">
        <v>2</v>
      </c>
      <c r="J20" s="30">
        <f t="shared" si="0"/>
        <v>16026.75</v>
      </c>
    </row>
    <row r="21" spans="1:10" ht="61.5" customHeight="1" x14ac:dyDescent="0.25">
      <c r="A21" s="16">
        <v>17</v>
      </c>
      <c r="B21" s="16" t="s">
        <v>66</v>
      </c>
      <c r="C21" s="22">
        <v>6</v>
      </c>
      <c r="D21" s="12" t="s">
        <v>67</v>
      </c>
      <c r="E21" s="13" t="s">
        <v>167</v>
      </c>
      <c r="F21" s="13" t="s">
        <v>167</v>
      </c>
      <c r="G21" s="19" t="s">
        <v>36</v>
      </c>
      <c r="H21" s="31">
        <v>165</v>
      </c>
      <c r="I21" s="31" t="s">
        <v>2</v>
      </c>
      <c r="J21" s="30">
        <f t="shared" si="0"/>
        <v>990</v>
      </c>
    </row>
    <row r="22" spans="1:10" ht="86.25" customHeight="1" x14ac:dyDescent="0.25">
      <c r="A22" s="16">
        <v>18</v>
      </c>
      <c r="B22" s="16" t="s">
        <v>68</v>
      </c>
      <c r="C22" s="22">
        <v>6</v>
      </c>
      <c r="D22" s="11" t="s">
        <v>69</v>
      </c>
      <c r="E22" s="13" t="s">
        <v>168</v>
      </c>
      <c r="F22" s="13" t="s">
        <v>169</v>
      </c>
      <c r="G22" s="19" t="s">
        <v>36</v>
      </c>
      <c r="H22" s="31">
        <v>128</v>
      </c>
      <c r="I22" s="31" t="s">
        <v>2</v>
      </c>
      <c r="J22" s="30">
        <f t="shared" si="0"/>
        <v>768</v>
      </c>
    </row>
    <row r="23" spans="1:10" ht="80.25" customHeight="1" x14ac:dyDescent="0.25">
      <c r="A23" s="16">
        <v>19</v>
      </c>
      <c r="B23" s="16" t="s">
        <v>62</v>
      </c>
      <c r="C23" s="22">
        <v>3</v>
      </c>
      <c r="D23" s="12" t="s">
        <v>63</v>
      </c>
      <c r="E23" s="13" t="s">
        <v>167</v>
      </c>
      <c r="F23" s="13" t="s">
        <v>167</v>
      </c>
      <c r="G23" s="19" t="s">
        <v>36</v>
      </c>
      <c r="H23" s="31">
        <v>126</v>
      </c>
      <c r="I23" s="31" t="s">
        <v>2</v>
      </c>
      <c r="J23" s="30">
        <f t="shared" si="0"/>
        <v>378</v>
      </c>
    </row>
    <row r="24" spans="1:10" ht="101.25" x14ac:dyDescent="0.25">
      <c r="A24" s="16">
        <v>20</v>
      </c>
      <c r="B24" s="16" t="s">
        <v>64</v>
      </c>
      <c r="C24" s="22">
        <v>3</v>
      </c>
      <c r="D24" s="12" t="s">
        <v>65</v>
      </c>
      <c r="E24" s="13" t="s">
        <v>168</v>
      </c>
      <c r="F24" s="13" t="s">
        <v>169</v>
      </c>
      <c r="G24" s="19" t="s">
        <v>36</v>
      </c>
      <c r="H24" s="30">
        <v>79</v>
      </c>
      <c r="I24" s="31" t="s">
        <v>2</v>
      </c>
      <c r="J24" s="30">
        <f t="shared" si="0"/>
        <v>237</v>
      </c>
    </row>
    <row r="25" spans="1:10" ht="84" customHeight="1" x14ac:dyDescent="0.25">
      <c r="A25" s="16">
        <v>21</v>
      </c>
      <c r="B25" s="16" t="s">
        <v>108</v>
      </c>
      <c r="C25" s="22">
        <v>1</v>
      </c>
      <c r="D25" s="12" t="s">
        <v>178</v>
      </c>
      <c r="E25" s="13" t="s">
        <v>34</v>
      </c>
      <c r="F25" s="13" t="s">
        <v>35</v>
      </c>
      <c r="G25" s="19" t="s">
        <v>36</v>
      </c>
      <c r="H25" s="30">
        <v>5000</v>
      </c>
      <c r="I25" s="31" t="s">
        <v>2</v>
      </c>
      <c r="J25" s="30">
        <f t="shared" si="0"/>
        <v>5000</v>
      </c>
    </row>
    <row r="26" spans="1:10" ht="75" customHeight="1" x14ac:dyDescent="0.25">
      <c r="A26" s="16">
        <v>22</v>
      </c>
      <c r="B26" s="16" t="s">
        <v>109</v>
      </c>
      <c r="C26" s="23">
        <v>1</v>
      </c>
      <c r="D26" s="12" t="s">
        <v>179</v>
      </c>
      <c r="E26" s="13" t="s">
        <v>34</v>
      </c>
      <c r="F26" s="13" t="s">
        <v>35</v>
      </c>
      <c r="G26" s="19" t="s">
        <v>36</v>
      </c>
      <c r="H26" s="30">
        <v>1000</v>
      </c>
      <c r="I26" s="31" t="s">
        <v>2</v>
      </c>
      <c r="J26" s="30">
        <f t="shared" si="0"/>
        <v>1000</v>
      </c>
    </row>
    <row r="27" spans="1:10" ht="80.25" customHeight="1" x14ac:dyDescent="0.25">
      <c r="A27" s="16">
        <v>23</v>
      </c>
      <c r="B27" s="16" t="s">
        <v>110</v>
      </c>
      <c r="C27" s="22">
        <v>1</v>
      </c>
      <c r="D27" s="12" t="s">
        <v>180</v>
      </c>
      <c r="E27" s="13" t="s">
        <v>34</v>
      </c>
      <c r="F27" s="13" t="s">
        <v>35</v>
      </c>
      <c r="G27" s="19" t="s">
        <v>36</v>
      </c>
      <c r="H27" s="30">
        <v>5202</v>
      </c>
      <c r="I27" s="31" t="s">
        <v>2</v>
      </c>
      <c r="J27" s="30">
        <f t="shared" si="0"/>
        <v>5202</v>
      </c>
    </row>
    <row r="28" spans="1:10" ht="84.75" customHeight="1" x14ac:dyDescent="0.25">
      <c r="A28" s="16">
        <v>24</v>
      </c>
      <c r="B28" s="16" t="s">
        <v>45</v>
      </c>
      <c r="C28" s="22">
        <v>2</v>
      </c>
      <c r="D28" s="12" t="s">
        <v>181</v>
      </c>
      <c r="E28" s="13" t="s">
        <v>34</v>
      </c>
      <c r="F28" s="13" t="s">
        <v>35</v>
      </c>
      <c r="G28" s="19" t="s">
        <v>36</v>
      </c>
      <c r="H28" s="30">
        <v>880</v>
      </c>
      <c r="I28" s="31" t="s">
        <v>11</v>
      </c>
      <c r="J28" s="30">
        <f t="shared" si="0"/>
        <v>1760</v>
      </c>
    </row>
    <row r="29" spans="1:10" ht="81.75" customHeight="1" x14ac:dyDescent="0.25">
      <c r="A29" s="16">
        <v>25</v>
      </c>
      <c r="B29" s="16" t="s">
        <v>111</v>
      </c>
      <c r="C29" s="22">
        <v>6</v>
      </c>
      <c r="D29" s="12" t="s">
        <v>182</v>
      </c>
      <c r="E29" s="13" t="s">
        <v>34</v>
      </c>
      <c r="F29" s="13" t="s">
        <v>35</v>
      </c>
      <c r="G29" s="19" t="s">
        <v>36</v>
      </c>
      <c r="H29" s="30">
        <v>5160</v>
      </c>
      <c r="I29" s="31" t="s">
        <v>4</v>
      </c>
      <c r="J29" s="30">
        <f t="shared" si="0"/>
        <v>30960</v>
      </c>
    </row>
    <row r="30" spans="1:10" ht="87" customHeight="1" x14ac:dyDescent="0.25">
      <c r="A30" s="16">
        <v>26</v>
      </c>
      <c r="B30" s="16" t="s">
        <v>44</v>
      </c>
      <c r="C30" s="22">
        <v>1</v>
      </c>
      <c r="D30" s="12" t="s">
        <v>183</v>
      </c>
      <c r="E30" s="13" t="s">
        <v>34</v>
      </c>
      <c r="F30" s="13" t="s">
        <v>35</v>
      </c>
      <c r="G30" s="19" t="s">
        <v>36</v>
      </c>
      <c r="H30" s="23">
        <v>12500</v>
      </c>
      <c r="I30" s="31" t="s">
        <v>2</v>
      </c>
      <c r="J30" s="30">
        <f t="shared" si="0"/>
        <v>12500</v>
      </c>
    </row>
    <row r="31" spans="1:10" ht="81.75" customHeight="1" x14ac:dyDescent="0.25">
      <c r="A31" s="16">
        <v>27</v>
      </c>
      <c r="B31" s="16" t="s">
        <v>12</v>
      </c>
      <c r="C31" s="22">
        <v>6</v>
      </c>
      <c r="D31" s="12" t="s">
        <v>184</v>
      </c>
      <c r="E31" s="13" t="s">
        <v>39</v>
      </c>
      <c r="F31" s="13" t="s">
        <v>89</v>
      </c>
      <c r="G31" s="19" t="s">
        <v>36</v>
      </c>
      <c r="H31" s="30">
        <v>3486</v>
      </c>
      <c r="I31" s="31" t="s">
        <v>2</v>
      </c>
      <c r="J31" s="30">
        <f t="shared" si="0"/>
        <v>20916</v>
      </c>
    </row>
    <row r="32" spans="1:10" ht="80.25" customHeight="1" x14ac:dyDescent="0.25">
      <c r="A32" s="16">
        <v>28</v>
      </c>
      <c r="B32" s="16" t="s">
        <v>13</v>
      </c>
      <c r="C32" s="22">
        <v>90</v>
      </c>
      <c r="D32" s="12" t="s">
        <v>91</v>
      </c>
      <c r="E32" s="13" t="s">
        <v>39</v>
      </c>
      <c r="F32" s="13" t="s">
        <v>89</v>
      </c>
      <c r="G32" s="19" t="s">
        <v>36</v>
      </c>
      <c r="H32" s="30">
        <v>105</v>
      </c>
      <c r="I32" s="31" t="s">
        <v>8</v>
      </c>
      <c r="J32" s="30">
        <f t="shared" si="0"/>
        <v>9450</v>
      </c>
    </row>
    <row r="33" spans="1:10" ht="89.25" customHeight="1" x14ac:dyDescent="0.25">
      <c r="A33" s="16">
        <v>29</v>
      </c>
      <c r="B33" s="16" t="s">
        <v>9</v>
      </c>
      <c r="C33" s="22">
        <v>6</v>
      </c>
      <c r="D33" s="12" t="s">
        <v>185</v>
      </c>
      <c r="E33" s="13" t="s">
        <v>50</v>
      </c>
      <c r="F33" s="13" t="s">
        <v>234</v>
      </c>
      <c r="G33" s="19" t="s">
        <v>36</v>
      </c>
      <c r="H33" s="31">
        <v>386</v>
      </c>
      <c r="I33" s="31" t="s">
        <v>2</v>
      </c>
      <c r="J33" s="30">
        <f t="shared" si="0"/>
        <v>2316</v>
      </c>
    </row>
    <row r="34" spans="1:10" ht="111" customHeight="1" x14ac:dyDescent="0.25">
      <c r="A34" s="16">
        <v>30</v>
      </c>
      <c r="B34" s="16" t="s">
        <v>6</v>
      </c>
      <c r="C34" s="22">
        <v>6</v>
      </c>
      <c r="D34" s="12" t="s">
        <v>51</v>
      </c>
      <c r="E34" s="13" t="s">
        <v>50</v>
      </c>
      <c r="F34" s="13" t="s">
        <v>234</v>
      </c>
      <c r="G34" s="19" t="s">
        <v>36</v>
      </c>
      <c r="H34" s="30">
        <v>1234.2</v>
      </c>
      <c r="I34" s="31" t="s">
        <v>2</v>
      </c>
      <c r="J34" s="30">
        <f t="shared" si="0"/>
        <v>7405.2000000000007</v>
      </c>
    </row>
    <row r="35" spans="1:10" ht="82.5" customHeight="1" x14ac:dyDescent="0.25">
      <c r="A35" s="16">
        <v>31</v>
      </c>
      <c r="B35" s="16" t="s">
        <v>58</v>
      </c>
      <c r="C35" s="22">
        <v>1</v>
      </c>
      <c r="D35" s="11" t="s">
        <v>59</v>
      </c>
      <c r="E35" s="13" t="s">
        <v>167</v>
      </c>
      <c r="F35" s="13" t="s">
        <v>167</v>
      </c>
      <c r="G35" s="19" t="s">
        <v>36</v>
      </c>
      <c r="H35" s="30">
        <v>1024</v>
      </c>
      <c r="I35" s="31" t="s">
        <v>2</v>
      </c>
      <c r="J35" s="30">
        <f t="shared" si="0"/>
        <v>1024</v>
      </c>
    </row>
    <row r="36" spans="1:10" ht="87" customHeight="1" x14ac:dyDescent="0.25">
      <c r="A36" s="16">
        <v>32</v>
      </c>
      <c r="B36" s="16" t="s">
        <v>60</v>
      </c>
      <c r="C36" s="22">
        <v>1</v>
      </c>
      <c r="D36" s="11" t="s">
        <v>61</v>
      </c>
      <c r="E36" s="13" t="s">
        <v>168</v>
      </c>
      <c r="F36" s="13" t="s">
        <v>169</v>
      </c>
      <c r="G36" s="19" t="s">
        <v>36</v>
      </c>
      <c r="H36" s="30">
        <v>1044.48</v>
      </c>
      <c r="I36" s="31" t="s">
        <v>2</v>
      </c>
      <c r="J36" s="30">
        <f t="shared" si="0"/>
        <v>1044.48</v>
      </c>
    </row>
    <row r="37" spans="1:10" ht="213" customHeight="1" x14ac:dyDescent="0.25">
      <c r="A37" s="16">
        <v>33</v>
      </c>
      <c r="B37" s="16" t="s">
        <v>70</v>
      </c>
      <c r="C37" s="22">
        <v>2</v>
      </c>
      <c r="D37" s="12" t="s">
        <v>186</v>
      </c>
      <c r="E37" s="13" t="s">
        <v>97</v>
      </c>
      <c r="F37" s="13" t="s">
        <v>98</v>
      </c>
      <c r="G37" s="19" t="s">
        <v>36</v>
      </c>
      <c r="H37" s="30">
        <v>3691.38</v>
      </c>
      <c r="I37" s="31" t="s">
        <v>2</v>
      </c>
      <c r="J37" s="30">
        <f t="shared" si="0"/>
        <v>7382.76</v>
      </c>
    </row>
    <row r="38" spans="1:10" ht="87" customHeight="1" x14ac:dyDescent="0.25">
      <c r="A38" s="16">
        <v>34</v>
      </c>
      <c r="B38" s="16" t="s">
        <v>14</v>
      </c>
      <c r="C38" s="22">
        <v>166.7</v>
      </c>
      <c r="D38" s="12" t="s">
        <v>187</v>
      </c>
      <c r="E38" s="13" t="s">
        <v>92</v>
      </c>
      <c r="F38" s="13" t="s">
        <v>235</v>
      </c>
      <c r="G38" s="19" t="s">
        <v>36</v>
      </c>
      <c r="H38" s="31">
        <v>41</v>
      </c>
      <c r="I38" s="31" t="s">
        <v>15</v>
      </c>
      <c r="J38" s="30">
        <f t="shared" si="0"/>
        <v>6834.7</v>
      </c>
    </row>
    <row r="39" spans="1:10" ht="147" customHeight="1" x14ac:dyDescent="0.25">
      <c r="A39" s="16">
        <v>35</v>
      </c>
      <c r="B39" s="16" t="s">
        <v>16</v>
      </c>
      <c r="C39" s="22">
        <v>31.9</v>
      </c>
      <c r="D39" s="12" t="s">
        <v>188</v>
      </c>
      <c r="E39" s="13" t="s">
        <v>50</v>
      </c>
      <c r="F39" s="13" t="s">
        <v>234</v>
      </c>
      <c r="G39" s="19" t="s">
        <v>36</v>
      </c>
      <c r="H39" s="31">
        <v>65</v>
      </c>
      <c r="I39" s="31" t="s">
        <v>15</v>
      </c>
      <c r="J39" s="30">
        <f t="shared" si="0"/>
        <v>2073.5</v>
      </c>
    </row>
    <row r="40" spans="1:10" ht="73.5" customHeight="1" x14ac:dyDescent="0.25">
      <c r="A40" s="16">
        <v>36</v>
      </c>
      <c r="B40" s="16" t="s">
        <v>56</v>
      </c>
      <c r="C40" s="22">
        <v>1</v>
      </c>
      <c r="D40" s="11" t="s">
        <v>189</v>
      </c>
      <c r="E40" s="13" t="s">
        <v>34</v>
      </c>
      <c r="F40" s="13" t="s">
        <v>35</v>
      </c>
      <c r="G40" s="19" t="s">
        <v>36</v>
      </c>
      <c r="H40" s="31">
        <v>122</v>
      </c>
      <c r="I40" s="31" t="s">
        <v>2</v>
      </c>
      <c r="J40" s="30">
        <f t="shared" si="0"/>
        <v>122</v>
      </c>
    </row>
    <row r="41" spans="1:10" ht="89.25" customHeight="1" x14ac:dyDescent="0.25">
      <c r="A41" s="16">
        <v>37</v>
      </c>
      <c r="B41" s="16" t="s">
        <v>22</v>
      </c>
      <c r="C41" s="22">
        <v>750</v>
      </c>
      <c r="D41" s="12" t="s">
        <v>190</v>
      </c>
      <c r="E41" s="13" t="s">
        <v>34</v>
      </c>
      <c r="F41" s="13" t="s">
        <v>35</v>
      </c>
      <c r="G41" s="19" t="s">
        <v>36</v>
      </c>
      <c r="H41" s="30">
        <v>27</v>
      </c>
      <c r="I41" s="31" t="s">
        <v>10</v>
      </c>
      <c r="J41" s="30">
        <f t="shared" si="0"/>
        <v>20250</v>
      </c>
    </row>
    <row r="42" spans="1:10" ht="82.5" customHeight="1" x14ac:dyDescent="0.25">
      <c r="A42" s="16">
        <v>38</v>
      </c>
      <c r="B42" s="16" t="s">
        <v>42</v>
      </c>
      <c r="C42" s="22">
        <v>5.2919999999999998</v>
      </c>
      <c r="D42" s="12" t="s">
        <v>43</v>
      </c>
      <c r="E42" s="13" t="s">
        <v>96</v>
      </c>
      <c r="F42" s="13" t="s">
        <v>94</v>
      </c>
      <c r="G42" s="19" t="s">
        <v>36</v>
      </c>
      <c r="H42" s="30">
        <v>331</v>
      </c>
      <c r="I42" s="31" t="s">
        <v>4</v>
      </c>
      <c r="J42" s="30">
        <f t="shared" si="0"/>
        <v>1751.652</v>
      </c>
    </row>
    <row r="43" spans="1:10" ht="78.75" customHeight="1" x14ac:dyDescent="0.25">
      <c r="A43" s="16">
        <v>39</v>
      </c>
      <c r="B43" s="16" t="s">
        <v>7</v>
      </c>
      <c r="C43" s="22">
        <v>100</v>
      </c>
      <c r="D43" s="12" t="s">
        <v>191</v>
      </c>
      <c r="E43" s="13" t="s">
        <v>39</v>
      </c>
      <c r="F43" s="13" t="s">
        <v>89</v>
      </c>
      <c r="G43" s="19" t="s">
        <v>36</v>
      </c>
      <c r="H43" s="31">
        <v>117.5</v>
      </c>
      <c r="I43" s="31" t="s">
        <v>8</v>
      </c>
      <c r="J43" s="30">
        <f t="shared" si="0"/>
        <v>11750</v>
      </c>
    </row>
    <row r="44" spans="1:10" ht="223.5" customHeight="1" x14ac:dyDescent="0.25">
      <c r="A44" s="16">
        <v>40</v>
      </c>
      <c r="B44" s="16" t="s">
        <v>17</v>
      </c>
      <c r="C44" s="22">
        <v>12</v>
      </c>
      <c r="D44" s="12" t="s">
        <v>192</v>
      </c>
      <c r="E44" s="13" t="s">
        <v>39</v>
      </c>
      <c r="F44" s="13" t="s">
        <v>89</v>
      </c>
      <c r="G44" s="19" t="s">
        <v>36</v>
      </c>
      <c r="H44" s="31">
        <v>299</v>
      </c>
      <c r="I44" s="31" t="s">
        <v>2</v>
      </c>
      <c r="J44" s="30">
        <f t="shared" si="0"/>
        <v>3588</v>
      </c>
    </row>
    <row r="45" spans="1:10" ht="129.75" customHeight="1" x14ac:dyDescent="0.25">
      <c r="A45" s="16">
        <v>41</v>
      </c>
      <c r="B45" s="16" t="s">
        <v>112</v>
      </c>
      <c r="C45" s="22">
        <v>18</v>
      </c>
      <c r="D45" s="12" t="s">
        <v>193</v>
      </c>
      <c r="E45" s="13" t="s">
        <v>39</v>
      </c>
      <c r="F45" s="13" t="s">
        <v>89</v>
      </c>
      <c r="G45" s="19" t="s">
        <v>36</v>
      </c>
      <c r="H45" s="30">
        <v>284</v>
      </c>
      <c r="I45" s="31" t="s">
        <v>2</v>
      </c>
      <c r="J45" s="30">
        <f t="shared" si="0"/>
        <v>5112</v>
      </c>
    </row>
    <row r="46" spans="1:10" ht="80.25" customHeight="1" x14ac:dyDescent="0.25">
      <c r="A46" s="16">
        <v>42</v>
      </c>
      <c r="B46" s="16" t="s">
        <v>21</v>
      </c>
      <c r="C46" s="22">
        <v>30</v>
      </c>
      <c r="D46" s="12" t="s">
        <v>41</v>
      </c>
      <c r="E46" s="13" t="s">
        <v>39</v>
      </c>
      <c r="F46" s="13" t="s">
        <v>89</v>
      </c>
      <c r="G46" s="19" t="s">
        <v>36</v>
      </c>
      <c r="H46" s="30">
        <v>65</v>
      </c>
      <c r="I46" s="31" t="s">
        <v>2</v>
      </c>
      <c r="J46" s="30">
        <f t="shared" si="0"/>
        <v>1950</v>
      </c>
    </row>
    <row r="47" spans="1:10" ht="261" customHeight="1" x14ac:dyDescent="0.25">
      <c r="A47" s="16">
        <v>43</v>
      </c>
      <c r="B47" s="16" t="s">
        <v>18</v>
      </c>
      <c r="C47" s="22">
        <v>3</v>
      </c>
      <c r="D47" s="12" t="s">
        <v>194</v>
      </c>
      <c r="E47" s="13" t="s">
        <v>34</v>
      </c>
      <c r="F47" s="13" t="s">
        <v>35</v>
      </c>
      <c r="G47" s="19" t="s">
        <v>36</v>
      </c>
      <c r="H47" s="31">
        <v>142</v>
      </c>
      <c r="I47" s="31" t="s">
        <v>2</v>
      </c>
      <c r="J47" s="30">
        <f t="shared" si="0"/>
        <v>426</v>
      </c>
    </row>
    <row r="48" spans="1:10" ht="84" customHeight="1" x14ac:dyDescent="0.25">
      <c r="A48" s="16">
        <v>44</v>
      </c>
      <c r="B48" s="16" t="s">
        <v>113</v>
      </c>
      <c r="C48" s="22">
        <v>1</v>
      </c>
      <c r="D48" s="12" t="s">
        <v>195</v>
      </c>
      <c r="E48" s="13" t="s">
        <v>34</v>
      </c>
      <c r="F48" s="13" t="s">
        <v>35</v>
      </c>
      <c r="G48" s="19" t="s">
        <v>36</v>
      </c>
      <c r="H48" s="30">
        <v>1050</v>
      </c>
      <c r="I48" s="31" t="s">
        <v>2</v>
      </c>
      <c r="J48" s="30">
        <f t="shared" si="0"/>
        <v>1050</v>
      </c>
    </row>
    <row r="49" spans="1:10" ht="84" customHeight="1" x14ac:dyDescent="0.25">
      <c r="A49" s="16">
        <v>45</v>
      </c>
      <c r="B49" s="16" t="s">
        <v>52</v>
      </c>
      <c r="C49" s="22">
        <v>26.7</v>
      </c>
      <c r="D49" s="12" t="s">
        <v>90</v>
      </c>
      <c r="E49" s="13" t="s">
        <v>236</v>
      </c>
      <c r="F49" s="13" t="s">
        <v>237</v>
      </c>
      <c r="G49" s="19" t="s">
        <v>36</v>
      </c>
      <c r="H49" s="31">
        <v>327.68</v>
      </c>
      <c r="I49" s="31" t="s">
        <v>10</v>
      </c>
      <c r="J49" s="30">
        <f t="shared" si="0"/>
        <v>8749.0560000000005</v>
      </c>
    </row>
    <row r="50" spans="1:10" ht="114.75" customHeight="1" x14ac:dyDescent="0.25">
      <c r="A50" s="16">
        <v>46</v>
      </c>
      <c r="B50" s="16" t="s">
        <v>74</v>
      </c>
      <c r="C50" s="22">
        <v>0.02</v>
      </c>
      <c r="D50" s="12" t="s">
        <v>196</v>
      </c>
      <c r="E50" s="13" t="s">
        <v>236</v>
      </c>
      <c r="F50" s="13" t="s">
        <v>237</v>
      </c>
      <c r="G50" s="19" t="s">
        <v>36</v>
      </c>
      <c r="H50" s="23">
        <v>13856.5</v>
      </c>
      <c r="I50" s="31" t="s">
        <v>73</v>
      </c>
      <c r="J50" s="30">
        <f t="shared" si="0"/>
        <v>277.13</v>
      </c>
    </row>
    <row r="51" spans="1:10" ht="84" customHeight="1" x14ac:dyDescent="0.25">
      <c r="A51" s="16">
        <v>47</v>
      </c>
      <c r="B51" s="16" t="s">
        <v>114</v>
      </c>
      <c r="C51" s="22">
        <v>1</v>
      </c>
      <c r="D51" s="12" t="s">
        <v>127</v>
      </c>
      <c r="E51" s="13" t="s">
        <v>167</v>
      </c>
      <c r="F51" s="13" t="s">
        <v>197</v>
      </c>
      <c r="G51" s="19" t="s">
        <v>36</v>
      </c>
      <c r="H51" s="30">
        <v>46</v>
      </c>
      <c r="I51" s="31" t="s">
        <v>2</v>
      </c>
      <c r="J51" s="30">
        <f t="shared" si="0"/>
        <v>46</v>
      </c>
    </row>
    <row r="52" spans="1:10" ht="112.5" customHeight="1" x14ac:dyDescent="0.25">
      <c r="A52" s="16">
        <v>48</v>
      </c>
      <c r="B52" s="16" t="s">
        <v>115</v>
      </c>
      <c r="C52" s="22">
        <v>10</v>
      </c>
      <c r="D52" s="12" t="s">
        <v>198</v>
      </c>
      <c r="E52" s="13" t="s">
        <v>39</v>
      </c>
      <c r="F52" s="13" t="s">
        <v>89</v>
      </c>
      <c r="G52" s="19" t="s">
        <v>36</v>
      </c>
      <c r="H52" s="30">
        <v>2113</v>
      </c>
      <c r="I52" s="31" t="s">
        <v>4</v>
      </c>
      <c r="J52" s="30">
        <f t="shared" si="0"/>
        <v>21130</v>
      </c>
    </row>
    <row r="53" spans="1:10" ht="82.5" customHeight="1" x14ac:dyDescent="0.25">
      <c r="A53" s="16">
        <v>49</v>
      </c>
      <c r="B53" s="16" t="s">
        <v>46</v>
      </c>
      <c r="C53" s="22">
        <v>10</v>
      </c>
      <c r="D53" s="12" t="s">
        <v>57</v>
      </c>
      <c r="E53" s="13" t="s">
        <v>39</v>
      </c>
      <c r="F53" s="13" t="s">
        <v>89</v>
      </c>
      <c r="G53" s="19" t="s">
        <v>36</v>
      </c>
      <c r="H53" s="31">
        <v>116</v>
      </c>
      <c r="I53" s="31" t="s">
        <v>2</v>
      </c>
      <c r="J53" s="30">
        <f t="shared" si="0"/>
        <v>1160</v>
      </c>
    </row>
    <row r="54" spans="1:10" ht="84.75" customHeight="1" x14ac:dyDescent="0.25">
      <c r="A54" s="16">
        <v>50</v>
      </c>
      <c r="B54" s="16" t="s">
        <v>116</v>
      </c>
      <c r="C54" s="22">
        <v>50</v>
      </c>
      <c r="D54" s="11" t="s">
        <v>128</v>
      </c>
      <c r="E54" s="13" t="s">
        <v>39</v>
      </c>
      <c r="F54" s="13" t="s">
        <v>89</v>
      </c>
      <c r="G54" s="19" t="s">
        <v>36</v>
      </c>
      <c r="H54" s="30">
        <v>3210</v>
      </c>
      <c r="I54" s="31" t="s">
        <v>49</v>
      </c>
      <c r="J54" s="30">
        <f t="shared" si="0"/>
        <v>160500</v>
      </c>
    </row>
    <row r="55" spans="1:10" ht="87" customHeight="1" x14ac:dyDescent="0.25">
      <c r="A55" s="16">
        <v>51</v>
      </c>
      <c r="B55" s="16" t="s">
        <v>117</v>
      </c>
      <c r="C55" s="22">
        <v>2</v>
      </c>
      <c r="D55" s="12" t="s">
        <v>199</v>
      </c>
      <c r="E55" s="13" t="s">
        <v>39</v>
      </c>
      <c r="F55" s="13" t="s">
        <v>89</v>
      </c>
      <c r="G55" s="19" t="s">
        <v>36</v>
      </c>
      <c r="H55" s="30">
        <v>275</v>
      </c>
      <c r="I55" s="31" t="s">
        <v>11</v>
      </c>
      <c r="J55" s="30">
        <f t="shared" si="0"/>
        <v>550</v>
      </c>
    </row>
    <row r="56" spans="1:10" ht="87.75" customHeight="1" x14ac:dyDescent="0.25">
      <c r="A56" s="16">
        <v>52</v>
      </c>
      <c r="B56" s="16" t="s">
        <v>118</v>
      </c>
      <c r="C56" s="22">
        <v>3</v>
      </c>
      <c r="D56" s="12" t="s">
        <v>129</v>
      </c>
      <c r="E56" s="13" t="s">
        <v>39</v>
      </c>
      <c r="F56" s="13" t="s">
        <v>89</v>
      </c>
      <c r="G56" s="19" t="s">
        <v>36</v>
      </c>
      <c r="H56" s="31">
        <v>116</v>
      </c>
      <c r="I56" s="31" t="s">
        <v>2</v>
      </c>
      <c r="J56" s="30">
        <f t="shared" si="0"/>
        <v>348</v>
      </c>
    </row>
    <row r="57" spans="1:10" ht="96" customHeight="1" x14ac:dyDescent="0.25">
      <c r="A57" s="16">
        <v>53</v>
      </c>
      <c r="B57" s="16" t="s">
        <v>55</v>
      </c>
      <c r="C57" s="23">
        <v>3</v>
      </c>
      <c r="D57" s="12" t="s">
        <v>130</v>
      </c>
      <c r="E57" s="13" t="s">
        <v>39</v>
      </c>
      <c r="F57" s="13" t="s">
        <v>89</v>
      </c>
      <c r="G57" s="19" t="s">
        <v>36</v>
      </c>
      <c r="H57" s="30">
        <v>1386</v>
      </c>
      <c r="I57" s="31" t="s">
        <v>2</v>
      </c>
      <c r="J57" s="30">
        <f t="shared" si="0"/>
        <v>4158</v>
      </c>
    </row>
    <row r="58" spans="1:10" ht="84" customHeight="1" x14ac:dyDescent="0.25">
      <c r="A58" s="16">
        <v>54</v>
      </c>
      <c r="B58" s="16" t="s">
        <v>119</v>
      </c>
      <c r="C58" s="22">
        <v>2</v>
      </c>
      <c r="D58" s="12" t="s">
        <v>131</v>
      </c>
      <c r="E58" s="13" t="s">
        <v>39</v>
      </c>
      <c r="F58" s="13" t="s">
        <v>89</v>
      </c>
      <c r="G58" s="19" t="s">
        <v>36</v>
      </c>
      <c r="H58" s="30">
        <v>693</v>
      </c>
      <c r="I58" s="31" t="s">
        <v>2</v>
      </c>
      <c r="J58" s="30">
        <f t="shared" si="0"/>
        <v>1386</v>
      </c>
    </row>
    <row r="59" spans="1:10" ht="101.25" x14ac:dyDescent="0.25">
      <c r="A59" s="16">
        <v>55</v>
      </c>
      <c r="B59" s="16" t="s">
        <v>120</v>
      </c>
      <c r="C59" s="22">
        <v>2</v>
      </c>
      <c r="D59" s="12" t="s">
        <v>132</v>
      </c>
      <c r="E59" s="13" t="s">
        <v>39</v>
      </c>
      <c r="F59" s="13" t="s">
        <v>89</v>
      </c>
      <c r="G59" s="19" t="s">
        <v>36</v>
      </c>
      <c r="H59" s="30">
        <v>650</v>
      </c>
      <c r="I59" s="31" t="s">
        <v>2</v>
      </c>
      <c r="J59" s="30">
        <f t="shared" si="0"/>
        <v>1300</v>
      </c>
    </row>
    <row r="60" spans="1:10" ht="81.75" customHeight="1" x14ac:dyDescent="0.25">
      <c r="A60" s="16">
        <v>56</v>
      </c>
      <c r="B60" s="16" t="s">
        <v>47</v>
      </c>
      <c r="C60" s="22">
        <v>27</v>
      </c>
      <c r="D60" s="12" t="s">
        <v>48</v>
      </c>
      <c r="E60" s="13" t="s">
        <v>39</v>
      </c>
      <c r="F60" s="13" t="s">
        <v>89</v>
      </c>
      <c r="G60" s="19" t="s">
        <v>36</v>
      </c>
      <c r="H60" s="30">
        <v>5829</v>
      </c>
      <c r="I60" s="31" t="s">
        <v>4</v>
      </c>
      <c r="J60" s="30">
        <f t="shared" si="0"/>
        <v>157383</v>
      </c>
    </row>
    <row r="61" spans="1:10" ht="108" customHeight="1" x14ac:dyDescent="0.25">
      <c r="A61" s="16">
        <v>57</v>
      </c>
      <c r="B61" s="16" t="s">
        <v>121</v>
      </c>
      <c r="C61" s="22">
        <v>1</v>
      </c>
      <c r="D61" s="12" t="s">
        <v>133</v>
      </c>
      <c r="E61" s="13" t="s">
        <v>168</v>
      </c>
      <c r="F61" s="13" t="s">
        <v>238</v>
      </c>
      <c r="G61" s="19" t="s">
        <v>36</v>
      </c>
      <c r="H61" s="31">
        <v>46</v>
      </c>
      <c r="I61" s="31" t="s">
        <v>2</v>
      </c>
      <c r="J61" s="30">
        <f t="shared" si="0"/>
        <v>46</v>
      </c>
    </row>
    <row r="62" spans="1:10" ht="124.5" customHeight="1" x14ac:dyDescent="0.25">
      <c r="A62" s="16">
        <v>58</v>
      </c>
      <c r="B62" s="16" t="s">
        <v>122</v>
      </c>
      <c r="C62" s="22">
        <v>2</v>
      </c>
      <c r="D62" s="12" t="s">
        <v>252</v>
      </c>
      <c r="E62" s="13" t="s">
        <v>34</v>
      </c>
      <c r="F62" s="13" t="s">
        <v>35</v>
      </c>
      <c r="G62" s="19" t="s">
        <v>36</v>
      </c>
      <c r="H62" s="30">
        <v>1934</v>
      </c>
      <c r="I62" s="31" t="s">
        <v>2</v>
      </c>
      <c r="J62" s="30">
        <f t="shared" si="0"/>
        <v>3868</v>
      </c>
    </row>
    <row r="63" spans="1:10" ht="79.5" customHeight="1" x14ac:dyDescent="0.25">
      <c r="A63" s="16">
        <v>59</v>
      </c>
      <c r="B63" s="16" t="s">
        <v>123</v>
      </c>
      <c r="C63" s="22">
        <v>6</v>
      </c>
      <c r="D63" s="12" t="s">
        <v>134</v>
      </c>
      <c r="E63" s="13" t="s">
        <v>201</v>
      </c>
      <c r="F63" s="13" t="s">
        <v>202</v>
      </c>
      <c r="G63" s="19" t="s">
        <v>36</v>
      </c>
      <c r="H63" s="30">
        <v>2200</v>
      </c>
      <c r="I63" s="31" t="s">
        <v>138</v>
      </c>
      <c r="J63" s="30">
        <f t="shared" si="0"/>
        <v>13200</v>
      </c>
    </row>
    <row r="64" spans="1:10" ht="82.5" customHeight="1" x14ac:dyDescent="0.25">
      <c r="A64" s="16">
        <v>60</v>
      </c>
      <c r="B64" s="16" t="s">
        <v>124</v>
      </c>
      <c r="C64" s="22">
        <v>10</v>
      </c>
      <c r="D64" s="12" t="s">
        <v>135</v>
      </c>
      <c r="E64" s="13" t="s">
        <v>201</v>
      </c>
      <c r="F64" s="13" t="s">
        <v>202</v>
      </c>
      <c r="G64" s="19" t="s">
        <v>36</v>
      </c>
      <c r="H64" s="30">
        <v>513</v>
      </c>
      <c r="I64" s="31" t="s">
        <v>4</v>
      </c>
      <c r="J64" s="30">
        <f t="shared" si="0"/>
        <v>5130</v>
      </c>
    </row>
    <row r="65" spans="1:10" ht="84" customHeight="1" x14ac:dyDescent="0.25">
      <c r="A65" s="16">
        <v>61</v>
      </c>
      <c r="B65" s="16" t="s">
        <v>125</v>
      </c>
      <c r="C65" s="22">
        <v>2.2999999999999998</v>
      </c>
      <c r="D65" s="11" t="s">
        <v>136</v>
      </c>
      <c r="E65" s="13" t="s">
        <v>201</v>
      </c>
      <c r="F65" s="13" t="s">
        <v>202</v>
      </c>
      <c r="G65" s="19" t="s">
        <v>36</v>
      </c>
      <c r="H65" s="30">
        <v>5556</v>
      </c>
      <c r="I65" s="31" t="s">
        <v>4</v>
      </c>
      <c r="J65" s="30">
        <f t="shared" si="0"/>
        <v>12778.8</v>
      </c>
    </row>
    <row r="66" spans="1:10" ht="81.75" customHeight="1" x14ac:dyDescent="0.25">
      <c r="A66" s="16">
        <v>62</v>
      </c>
      <c r="B66" s="16" t="s">
        <v>126</v>
      </c>
      <c r="C66" s="22">
        <v>0.5</v>
      </c>
      <c r="D66" s="11" t="s">
        <v>137</v>
      </c>
      <c r="E66" s="13" t="s">
        <v>201</v>
      </c>
      <c r="F66" s="13" t="s">
        <v>202</v>
      </c>
      <c r="G66" s="19" t="s">
        <v>36</v>
      </c>
      <c r="H66" s="30">
        <v>6967</v>
      </c>
      <c r="I66" s="31" t="s">
        <v>4</v>
      </c>
      <c r="J66" s="30">
        <f t="shared" si="0"/>
        <v>3483.5</v>
      </c>
    </row>
    <row r="67" spans="1:10" ht="81.75" customHeight="1" x14ac:dyDescent="0.25">
      <c r="A67" s="16">
        <v>63</v>
      </c>
      <c r="B67" s="16" t="s">
        <v>87</v>
      </c>
      <c r="C67" s="22">
        <v>10.82</v>
      </c>
      <c r="D67" s="11" t="s">
        <v>88</v>
      </c>
      <c r="E67" s="13" t="s">
        <v>201</v>
      </c>
      <c r="F67" s="13" t="s">
        <v>202</v>
      </c>
      <c r="G67" s="19" t="s">
        <v>36</v>
      </c>
      <c r="H67" s="31">
        <v>715</v>
      </c>
      <c r="I67" s="31" t="s">
        <v>4</v>
      </c>
      <c r="J67" s="30">
        <f t="shared" si="0"/>
        <v>7736.3</v>
      </c>
    </row>
    <row r="68" spans="1:10" ht="36.75" customHeight="1" x14ac:dyDescent="0.25">
      <c r="A68" s="39" t="s">
        <v>99</v>
      </c>
      <c r="B68" s="40"/>
      <c r="C68" s="40"/>
      <c r="D68" s="41"/>
      <c r="E68" s="1"/>
      <c r="F68" s="1"/>
      <c r="G68" s="5"/>
      <c r="H68" s="15"/>
      <c r="I68" s="15"/>
      <c r="J68" s="27">
        <f>SUM(J5:J67)</f>
        <v>695779.17200000014</v>
      </c>
    </row>
    <row r="69" spans="1:10" ht="41.25" customHeight="1" x14ac:dyDescent="0.25">
      <c r="A69" s="47" t="s">
        <v>158</v>
      </c>
      <c r="B69" s="48"/>
      <c r="C69" s="48"/>
      <c r="D69" s="49"/>
      <c r="E69" s="1"/>
      <c r="F69" s="1"/>
      <c r="G69" s="5"/>
      <c r="H69" s="15"/>
      <c r="I69" s="15"/>
      <c r="J69" s="16"/>
    </row>
    <row r="70" spans="1:10" ht="81.75" customHeight="1" x14ac:dyDescent="0.25">
      <c r="A70" s="16">
        <v>1</v>
      </c>
      <c r="B70" s="16" t="s">
        <v>71</v>
      </c>
      <c r="C70" s="22">
        <v>7.5</v>
      </c>
      <c r="D70" s="11" t="s">
        <v>72</v>
      </c>
      <c r="E70" s="13" t="s">
        <v>201</v>
      </c>
      <c r="F70" s="13" t="s">
        <v>202</v>
      </c>
      <c r="G70" s="19" t="s">
        <v>36</v>
      </c>
      <c r="H70" s="31">
        <v>765</v>
      </c>
      <c r="I70" s="31" t="s">
        <v>73</v>
      </c>
      <c r="J70" s="31">
        <f>H70*C70</f>
        <v>5737.5</v>
      </c>
    </row>
    <row r="71" spans="1:10" ht="81.75" customHeight="1" x14ac:dyDescent="0.25">
      <c r="A71" s="16">
        <v>2</v>
      </c>
      <c r="B71" s="16" t="s">
        <v>46</v>
      </c>
      <c r="C71" s="22">
        <v>2</v>
      </c>
      <c r="D71" s="11" t="s">
        <v>57</v>
      </c>
      <c r="E71" s="13" t="s">
        <v>203</v>
      </c>
      <c r="F71" s="13" t="s">
        <v>204</v>
      </c>
      <c r="G71" s="19" t="s">
        <v>36</v>
      </c>
      <c r="H71" s="31">
        <v>116</v>
      </c>
      <c r="I71" s="31" t="s">
        <v>2</v>
      </c>
      <c r="J71" s="31">
        <f t="shared" ref="J71:J102" si="1">H71*C71</f>
        <v>232</v>
      </c>
    </row>
    <row r="72" spans="1:10" ht="81.75" customHeight="1" x14ac:dyDescent="0.25">
      <c r="A72" s="16">
        <v>3</v>
      </c>
      <c r="B72" s="16" t="s">
        <v>139</v>
      </c>
      <c r="C72" s="22">
        <v>12</v>
      </c>
      <c r="D72" s="12" t="s">
        <v>205</v>
      </c>
      <c r="E72" s="13" t="s">
        <v>201</v>
      </c>
      <c r="F72" s="13" t="s">
        <v>202</v>
      </c>
      <c r="G72" s="19" t="s">
        <v>36</v>
      </c>
      <c r="H72" s="30">
        <v>4554</v>
      </c>
      <c r="I72" s="31" t="s">
        <v>2</v>
      </c>
      <c r="J72" s="31">
        <f t="shared" si="1"/>
        <v>54648</v>
      </c>
    </row>
    <row r="73" spans="1:10" ht="81.75" customHeight="1" x14ac:dyDescent="0.25">
      <c r="A73" s="16">
        <v>4</v>
      </c>
      <c r="B73" s="16" t="s">
        <v>140</v>
      </c>
      <c r="C73" s="22">
        <v>52</v>
      </c>
      <c r="D73" s="12" t="s">
        <v>206</v>
      </c>
      <c r="E73" s="13" t="s">
        <v>201</v>
      </c>
      <c r="F73" s="13" t="s">
        <v>202</v>
      </c>
      <c r="G73" s="19" t="s">
        <v>36</v>
      </c>
      <c r="H73" s="23">
        <v>24151</v>
      </c>
      <c r="I73" s="31" t="s">
        <v>2</v>
      </c>
      <c r="J73" s="31">
        <f t="shared" si="1"/>
        <v>1255852</v>
      </c>
    </row>
    <row r="74" spans="1:10" ht="87" customHeight="1" x14ac:dyDescent="0.25">
      <c r="A74" s="16">
        <v>5</v>
      </c>
      <c r="B74" s="16" t="s">
        <v>76</v>
      </c>
      <c r="C74" s="22">
        <v>52</v>
      </c>
      <c r="D74" s="12" t="s">
        <v>207</v>
      </c>
      <c r="E74" s="13" t="s">
        <v>201</v>
      </c>
      <c r="F74" s="13" t="s">
        <v>202</v>
      </c>
      <c r="G74" s="19" t="s">
        <v>36</v>
      </c>
      <c r="H74" s="30">
        <v>5700.78</v>
      </c>
      <c r="I74" s="31" t="s">
        <v>2</v>
      </c>
      <c r="J74" s="31">
        <f t="shared" si="1"/>
        <v>296440.56</v>
      </c>
    </row>
    <row r="75" spans="1:10" ht="123" customHeight="1" x14ac:dyDescent="0.25">
      <c r="A75" s="16">
        <v>6</v>
      </c>
      <c r="B75" s="16" t="s">
        <v>75</v>
      </c>
      <c r="C75" s="22">
        <v>250</v>
      </c>
      <c r="D75" s="12" t="s">
        <v>208</v>
      </c>
      <c r="E75" s="13" t="s">
        <v>34</v>
      </c>
      <c r="F75" s="13" t="s">
        <v>35</v>
      </c>
      <c r="G75" s="19" t="s">
        <v>36</v>
      </c>
      <c r="H75" s="31">
        <v>323.85000000000002</v>
      </c>
      <c r="I75" s="31" t="s">
        <v>10</v>
      </c>
      <c r="J75" s="31">
        <f t="shared" si="1"/>
        <v>80962.5</v>
      </c>
    </row>
    <row r="76" spans="1:10" ht="335.25" customHeight="1" x14ac:dyDescent="0.25">
      <c r="A76" s="16">
        <v>7</v>
      </c>
      <c r="B76" s="16" t="s">
        <v>141</v>
      </c>
      <c r="C76" s="23">
        <v>6300</v>
      </c>
      <c r="D76" s="12" t="s">
        <v>209</v>
      </c>
      <c r="E76" s="13" t="s">
        <v>34</v>
      </c>
      <c r="F76" s="13" t="s">
        <v>35</v>
      </c>
      <c r="G76" s="19" t="s">
        <v>36</v>
      </c>
      <c r="H76" s="30">
        <v>1388.84</v>
      </c>
      <c r="I76" s="31" t="s">
        <v>10</v>
      </c>
      <c r="J76" s="31">
        <f t="shared" si="1"/>
        <v>8749692</v>
      </c>
    </row>
    <row r="77" spans="1:10" ht="87" customHeight="1" x14ac:dyDescent="0.25">
      <c r="A77" s="16">
        <v>8</v>
      </c>
      <c r="B77" s="16" t="s">
        <v>142</v>
      </c>
      <c r="C77" s="23">
        <v>6000</v>
      </c>
      <c r="D77" s="12" t="s">
        <v>251</v>
      </c>
      <c r="E77" s="13" t="s">
        <v>34</v>
      </c>
      <c r="F77" s="13" t="s">
        <v>35</v>
      </c>
      <c r="G77" s="19" t="s">
        <v>36</v>
      </c>
      <c r="H77" s="30">
        <v>30</v>
      </c>
      <c r="I77" s="31" t="s">
        <v>10</v>
      </c>
      <c r="J77" s="31">
        <f t="shared" si="1"/>
        <v>180000</v>
      </c>
    </row>
    <row r="78" spans="1:10" ht="88.5" customHeight="1" x14ac:dyDescent="0.25">
      <c r="A78" s="16">
        <v>9</v>
      </c>
      <c r="B78" s="16" t="s">
        <v>143</v>
      </c>
      <c r="C78" s="23">
        <v>6000</v>
      </c>
      <c r="D78" s="12" t="s">
        <v>210</v>
      </c>
      <c r="E78" s="13" t="s">
        <v>34</v>
      </c>
      <c r="F78" s="13" t="s">
        <v>35</v>
      </c>
      <c r="G78" s="19" t="s">
        <v>36</v>
      </c>
      <c r="H78" s="31">
        <v>38.25</v>
      </c>
      <c r="I78" s="31" t="s">
        <v>10</v>
      </c>
      <c r="J78" s="31">
        <f t="shared" si="1"/>
        <v>229500</v>
      </c>
    </row>
    <row r="79" spans="1:10" ht="80.25" customHeight="1" x14ac:dyDescent="0.25">
      <c r="A79" s="16">
        <v>10</v>
      </c>
      <c r="B79" s="16" t="s">
        <v>77</v>
      </c>
      <c r="C79" s="22">
        <v>12</v>
      </c>
      <c r="D79" s="12" t="s">
        <v>211</v>
      </c>
      <c r="E79" s="13" t="s">
        <v>34</v>
      </c>
      <c r="F79" s="13" t="s">
        <v>35</v>
      </c>
      <c r="G79" s="19" t="s">
        <v>36</v>
      </c>
      <c r="H79" s="30">
        <v>2764.76</v>
      </c>
      <c r="I79" s="31" t="s">
        <v>2</v>
      </c>
      <c r="J79" s="31">
        <f t="shared" si="1"/>
        <v>33177.120000000003</v>
      </c>
    </row>
    <row r="80" spans="1:10" ht="126" customHeight="1" x14ac:dyDescent="0.25">
      <c r="A80" s="16">
        <v>11</v>
      </c>
      <c r="B80" s="16" t="s">
        <v>144</v>
      </c>
      <c r="C80" s="22">
        <v>16</v>
      </c>
      <c r="D80" s="12" t="s">
        <v>261</v>
      </c>
      <c r="E80" s="13" t="s">
        <v>39</v>
      </c>
      <c r="F80" s="13" t="s">
        <v>89</v>
      </c>
      <c r="G80" s="19" t="s">
        <v>36</v>
      </c>
      <c r="H80" s="31">
        <v>484</v>
      </c>
      <c r="I80" s="31" t="s">
        <v>2</v>
      </c>
      <c r="J80" s="31">
        <f t="shared" si="1"/>
        <v>7744</v>
      </c>
    </row>
    <row r="81" spans="1:10" ht="165.75" customHeight="1" x14ac:dyDescent="0.25">
      <c r="A81" s="16">
        <v>12</v>
      </c>
      <c r="B81" s="16" t="s">
        <v>145</v>
      </c>
      <c r="C81" s="22">
        <v>8</v>
      </c>
      <c r="D81" s="12" t="s">
        <v>212</v>
      </c>
      <c r="E81" s="13" t="s">
        <v>240</v>
      </c>
      <c r="F81" s="13" t="s">
        <v>239</v>
      </c>
      <c r="G81" s="19" t="s">
        <v>36</v>
      </c>
      <c r="H81" s="30">
        <v>9804</v>
      </c>
      <c r="I81" s="31" t="s">
        <v>2</v>
      </c>
      <c r="J81" s="31">
        <f t="shared" si="1"/>
        <v>78432</v>
      </c>
    </row>
    <row r="82" spans="1:10" ht="79.5" customHeight="1" x14ac:dyDescent="0.25">
      <c r="A82" s="16">
        <v>13</v>
      </c>
      <c r="B82" s="16" t="s">
        <v>13</v>
      </c>
      <c r="C82" s="22">
        <v>50</v>
      </c>
      <c r="D82" s="12" t="s">
        <v>213</v>
      </c>
      <c r="E82" s="13" t="s">
        <v>39</v>
      </c>
      <c r="F82" s="13" t="s">
        <v>89</v>
      </c>
      <c r="G82" s="19" t="s">
        <v>36</v>
      </c>
      <c r="H82" s="30">
        <v>105</v>
      </c>
      <c r="I82" s="31" t="s">
        <v>8</v>
      </c>
      <c r="J82" s="31">
        <f t="shared" si="1"/>
        <v>5250</v>
      </c>
    </row>
    <row r="83" spans="1:10" ht="111" customHeight="1" x14ac:dyDescent="0.25">
      <c r="A83" s="16">
        <v>14</v>
      </c>
      <c r="B83" s="16" t="s">
        <v>6</v>
      </c>
      <c r="C83" s="22">
        <v>8</v>
      </c>
      <c r="D83" s="12" t="s">
        <v>214</v>
      </c>
      <c r="E83" s="13" t="s">
        <v>240</v>
      </c>
      <c r="F83" s="13" t="s">
        <v>239</v>
      </c>
      <c r="G83" s="19" t="s">
        <v>36</v>
      </c>
      <c r="H83" s="30">
        <v>1234.2</v>
      </c>
      <c r="I83" s="31" t="s">
        <v>2</v>
      </c>
      <c r="J83" s="31">
        <f t="shared" si="1"/>
        <v>9873.6</v>
      </c>
    </row>
    <row r="84" spans="1:10" ht="86.25" customHeight="1" x14ac:dyDescent="0.25">
      <c r="A84" s="16">
        <v>15</v>
      </c>
      <c r="B84" s="16" t="s">
        <v>146</v>
      </c>
      <c r="C84" s="22">
        <v>8</v>
      </c>
      <c r="D84" s="12" t="s">
        <v>215</v>
      </c>
      <c r="E84" s="13" t="s">
        <v>240</v>
      </c>
      <c r="F84" s="13" t="s">
        <v>239</v>
      </c>
      <c r="G84" s="19" t="s">
        <v>36</v>
      </c>
      <c r="H84" s="30">
        <v>733</v>
      </c>
      <c r="I84" s="31" t="s">
        <v>2</v>
      </c>
      <c r="J84" s="31">
        <f t="shared" si="1"/>
        <v>5864</v>
      </c>
    </row>
    <row r="85" spans="1:10" ht="82.5" customHeight="1" x14ac:dyDescent="0.25">
      <c r="A85" s="16">
        <v>16</v>
      </c>
      <c r="B85" s="16" t="s">
        <v>3</v>
      </c>
      <c r="C85" s="22">
        <v>1.05</v>
      </c>
      <c r="D85" s="12" t="s">
        <v>170</v>
      </c>
      <c r="E85" s="13" t="s">
        <v>34</v>
      </c>
      <c r="F85" s="13" t="s">
        <v>35</v>
      </c>
      <c r="G85" s="19" t="s">
        <v>36</v>
      </c>
      <c r="H85" s="30">
        <v>6579</v>
      </c>
      <c r="I85" s="31" t="s">
        <v>4</v>
      </c>
      <c r="J85" s="31">
        <f t="shared" si="1"/>
        <v>6907.9500000000007</v>
      </c>
    </row>
    <row r="86" spans="1:10" ht="81.75" customHeight="1" x14ac:dyDescent="0.25">
      <c r="A86" s="16">
        <v>17</v>
      </c>
      <c r="B86" s="16" t="s">
        <v>84</v>
      </c>
      <c r="C86" s="22">
        <v>2</v>
      </c>
      <c r="D86" s="12" t="s">
        <v>171</v>
      </c>
      <c r="E86" s="13" t="s">
        <v>92</v>
      </c>
      <c r="F86" s="13" t="s">
        <v>235</v>
      </c>
      <c r="G86" s="19" t="s">
        <v>36</v>
      </c>
      <c r="H86" s="31">
        <v>512.54999999999995</v>
      </c>
      <c r="I86" s="31" t="s">
        <v>2</v>
      </c>
      <c r="J86" s="31">
        <f t="shared" si="1"/>
        <v>1025.0999999999999</v>
      </c>
    </row>
    <row r="87" spans="1:10" ht="87.75" customHeight="1" x14ac:dyDescent="0.25">
      <c r="A87" s="16">
        <v>18</v>
      </c>
      <c r="B87" s="16" t="s">
        <v>85</v>
      </c>
      <c r="C87" s="22">
        <v>2</v>
      </c>
      <c r="D87" s="12" t="s">
        <v>166</v>
      </c>
      <c r="E87" s="13" t="s">
        <v>34</v>
      </c>
      <c r="F87" s="13" t="s">
        <v>35</v>
      </c>
      <c r="G87" s="19" t="s">
        <v>36</v>
      </c>
      <c r="H87" s="30">
        <v>1132</v>
      </c>
      <c r="I87" s="31" t="s">
        <v>2</v>
      </c>
      <c r="J87" s="31">
        <f t="shared" si="1"/>
        <v>2264</v>
      </c>
    </row>
    <row r="88" spans="1:10" ht="80.25" customHeight="1" x14ac:dyDescent="0.25">
      <c r="A88" s="16">
        <v>19</v>
      </c>
      <c r="B88" s="16" t="s">
        <v>24</v>
      </c>
      <c r="C88" s="22">
        <v>2</v>
      </c>
      <c r="D88" s="12" t="s">
        <v>40</v>
      </c>
      <c r="E88" s="13" t="s">
        <v>167</v>
      </c>
      <c r="F88" s="13" t="s">
        <v>167</v>
      </c>
      <c r="G88" s="19" t="s">
        <v>36</v>
      </c>
      <c r="H88" s="31">
        <v>76</v>
      </c>
      <c r="I88" s="31" t="s">
        <v>2</v>
      </c>
      <c r="J88" s="31">
        <f t="shared" si="1"/>
        <v>152</v>
      </c>
    </row>
    <row r="89" spans="1:10" ht="75" customHeight="1" x14ac:dyDescent="0.25">
      <c r="A89" s="16">
        <v>20</v>
      </c>
      <c r="B89" s="16" t="s">
        <v>25</v>
      </c>
      <c r="C89" s="22">
        <v>2</v>
      </c>
      <c r="D89" s="12" t="s">
        <v>86</v>
      </c>
      <c r="E89" s="13" t="s">
        <v>168</v>
      </c>
      <c r="F89" s="13" t="s">
        <v>169</v>
      </c>
      <c r="G89" s="19" t="s">
        <v>36</v>
      </c>
      <c r="H89" s="30">
        <v>50</v>
      </c>
      <c r="I89" s="31" t="s">
        <v>2</v>
      </c>
      <c r="J89" s="31">
        <f t="shared" si="1"/>
        <v>100</v>
      </c>
    </row>
    <row r="90" spans="1:10" ht="88.5" customHeight="1" x14ac:dyDescent="0.25">
      <c r="A90" s="16">
        <v>21</v>
      </c>
      <c r="B90" s="16" t="s">
        <v>147</v>
      </c>
      <c r="C90" s="23">
        <v>1000</v>
      </c>
      <c r="D90" s="12" t="s">
        <v>155</v>
      </c>
      <c r="E90" s="13" t="s">
        <v>34</v>
      </c>
      <c r="F90" s="13" t="s">
        <v>35</v>
      </c>
      <c r="G90" s="19" t="s">
        <v>36</v>
      </c>
      <c r="H90" s="30">
        <v>4</v>
      </c>
      <c r="I90" s="31" t="s">
        <v>2</v>
      </c>
      <c r="J90" s="31">
        <f t="shared" si="1"/>
        <v>4000</v>
      </c>
    </row>
    <row r="91" spans="1:10" ht="86.25" customHeight="1" x14ac:dyDescent="0.25">
      <c r="A91" s="16">
        <v>22</v>
      </c>
      <c r="B91" s="16" t="s">
        <v>148</v>
      </c>
      <c r="C91" s="22">
        <v>5</v>
      </c>
      <c r="D91" s="12" t="s">
        <v>156</v>
      </c>
      <c r="E91" s="13" t="s">
        <v>201</v>
      </c>
      <c r="F91" s="13" t="s">
        <v>202</v>
      </c>
      <c r="G91" s="19" t="s">
        <v>36</v>
      </c>
      <c r="H91" s="30">
        <v>1260</v>
      </c>
      <c r="I91" s="31" t="s">
        <v>53</v>
      </c>
      <c r="J91" s="31">
        <f t="shared" si="1"/>
        <v>6300</v>
      </c>
    </row>
    <row r="92" spans="1:10" ht="99.75" customHeight="1" x14ac:dyDescent="0.25">
      <c r="A92" s="16">
        <v>23</v>
      </c>
      <c r="B92" s="16" t="s">
        <v>78</v>
      </c>
      <c r="C92" s="22">
        <v>52</v>
      </c>
      <c r="D92" s="12" t="s">
        <v>216</v>
      </c>
      <c r="E92" s="13" t="s">
        <v>167</v>
      </c>
      <c r="F92" s="13" t="s">
        <v>167</v>
      </c>
      <c r="G92" s="19" t="s">
        <v>36</v>
      </c>
      <c r="H92" s="30">
        <v>1024</v>
      </c>
      <c r="I92" s="31" t="s">
        <v>79</v>
      </c>
      <c r="J92" s="31">
        <f t="shared" si="1"/>
        <v>53248</v>
      </c>
    </row>
    <row r="93" spans="1:10" ht="93.75" customHeight="1" x14ac:dyDescent="0.25">
      <c r="A93" s="16">
        <v>24</v>
      </c>
      <c r="B93" s="16" t="s">
        <v>80</v>
      </c>
      <c r="C93" s="22">
        <v>52</v>
      </c>
      <c r="D93" s="12" t="s">
        <v>217</v>
      </c>
      <c r="E93" s="13" t="s">
        <v>168</v>
      </c>
      <c r="F93" s="13" t="s">
        <v>169</v>
      </c>
      <c r="G93" s="19" t="s">
        <v>36</v>
      </c>
      <c r="H93" s="30">
        <v>1024</v>
      </c>
      <c r="I93" s="31" t="s">
        <v>79</v>
      </c>
      <c r="J93" s="31">
        <f t="shared" si="1"/>
        <v>53248</v>
      </c>
    </row>
    <row r="94" spans="1:10" ht="84" customHeight="1" x14ac:dyDescent="0.25">
      <c r="A94" s="16">
        <v>25</v>
      </c>
      <c r="B94" s="16" t="s">
        <v>149</v>
      </c>
      <c r="C94" s="22">
        <v>16</v>
      </c>
      <c r="D94" s="12" t="s">
        <v>157</v>
      </c>
      <c r="E94" s="13" t="s">
        <v>39</v>
      </c>
      <c r="F94" s="13" t="s">
        <v>89</v>
      </c>
      <c r="G94" s="19" t="s">
        <v>36</v>
      </c>
      <c r="H94" s="30">
        <v>2745</v>
      </c>
      <c r="I94" s="31" t="s">
        <v>2</v>
      </c>
      <c r="J94" s="31">
        <f t="shared" si="1"/>
        <v>43920</v>
      </c>
    </row>
    <row r="95" spans="1:10" ht="83.25" customHeight="1" x14ac:dyDescent="0.25">
      <c r="A95" s="16">
        <v>26</v>
      </c>
      <c r="B95" s="16" t="s">
        <v>150</v>
      </c>
      <c r="C95" s="22">
        <v>200</v>
      </c>
      <c r="D95" s="12" t="s">
        <v>218</v>
      </c>
      <c r="E95" s="13" t="s">
        <v>39</v>
      </c>
      <c r="F95" s="13" t="s">
        <v>89</v>
      </c>
      <c r="G95" s="19" t="s">
        <v>36</v>
      </c>
      <c r="H95" s="31">
        <v>759</v>
      </c>
      <c r="I95" s="31" t="s">
        <v>10</v>
      </c>
      <c r="J95" s="31">
        <f t="shared" si="1"/>
        <v>151800</v>
      </c>
    </row>
    <row r="96" spans="1:10" ht="108" customHeight="1" x14ac:dyDescent="0.25">
      <c r="A96" s="16">
        <v>27</v>
      </c>
      <c r="B96" s="16" t="s">
        <v>151</v>
      </c>
      <c r="C96" s="23">
        <v>1000</v>
      </c>
      <c r="D96" s="12" t="s">
        <v>219</v>
      </c>
      <c r="E96" s="13" t="s">
        <v>39</v>
      </c>
      <c r="F96" s="13" t="s">
        <v>89</v>
      </c>
      <c r="G96" s="19" t="s">
        <v>36</v>
      </c>
      <c r="H96" s="31">
        <v>303</v>
      </c>
      <c r="I96" s="31" t="s">
        <v>10</v>
      </c>
      <c r="J96" s="31">
        <f t="shared" si="1"/>
        <v>303000</v>
      </c>
    </row>
    <row r="97" spans="1:10" ht="84" customHeight="1" x14ac:dyDescent="0.25">
      <c r="A97" s="16">
        <v>29</v>
      </c>
      <c r="B97" s="16" t="s">
        <v>81</v>
      </c>
      <c r="C97" s="23">
        <v>6300</v>
      </c>
      <c r="D97" s="12" t="s">
        <v>220</v>
      </c>
      <c r="E97" s="13" t="s">
        <v>39</v>
      </c>
      <c r="F97" s="13" t="s">
        <v>89</v>
      </c>
      <c r="G97" s="19" t="s">
        <v>36</v>
      </c>
      <c r="H97" s="31">
        <v>204.1</v>
      </c>
      <c r="I97" s="31" t="s">
        <v>10</v>
      </c>
      <c r="J97" s="31">
        <f t="shared" si="1"/>
        <v>1285830</v>
      </c>
    </row>
    <row r="98" spans="1:10" ht="87" customHeight="1" x14ac:dyDescent="0.25">
      <c r="A98" s="16">
        <v>30</v>
      </c>
      <c r="B98" s="16" t="s">
        <v>83</v>
      </c>
      <c r="C98" s="23">
        <v>2400</v>
      </c>
      <c r="D98" s="12" t="s">
        <v>221</v>
      </c>
      <c r="E98" s="13" t="s">
        <v>34</v>
      </c>
      <c r="F98" s="13" t="s">
        <v>35</v>
      </c>
      <c r="G98" s="19" t="s">
        <v>36</v>
      </c>
      <c r="H98" s="30">
        <v>6993</v>
      </c>
      <c r="I98" s="31" t="s">
        <v>10</v>
      </c>
      <c r="J98" s="31">
        <f t="shared" si="1"/>
        <v>16783200</v>
      </c>
    </row>
    <row r="99" spans="1:10" ht="88.5" customHeight="1" x14ac:dyDescent="0.25">
      <c r="A99" s="16">
        <v>31</v>
      </c>
      <c r="B99" s="16" t="s">
        <v>152</v>
      </c>
      <c r="C99" s="22">
        <v>2</v>
      </c>
      <c r="D99" s="12" t="s">
        <v>222</v>
      </c>
      <c r="E99" s="21" t="s">
        <v>241</v>
      </c>
      <c r="F99" s="21" t="s">
        <v>242</v>
      </c>
      <c r="G99" s="19" t="s">
        <v>36</v>
      </c>
      <c r="H99" s="30">
        <v>1963.5</v>
      </c>
      <c r="I99" s="31" t="s">
        <v>2</v>
      </c>
      <c r="J99" s="31">
        <f t="shared" si="1"/>
        <v>3927</v>
      </c>
    </row>
    <row r="100" spans="1:10" ht="129" customHeight="1" x14ac:dyDescent="0.25">
      <c r="A100" s="16">
        <v>32</v>
      </c>
      <c r="B100" s="16" t="s">
        <v>122</v>
      </c>
      <c r="C100" s="22">
        <v>2</v>
      </c>
      <c r="D100" s="12" t="s">
        <v>200</v>
      </c>
      <c r="E100" s="13" t="s">
        <v>34</v>
      </c>
      <c r="F100" s="13" t="s">
        <v>35</v>
      </c>
      <c r="G100" s="19" t="s">
        <v>36</v>
      </c>
      <c r="H100" s="30">
        <v>1934</v>
      </c>
      <c r="I100" s="31" t="s">
        <v>2</v>
      </c>
      <c r="J100" s="31">
        <f t="shared" si="1"/>
        <v>3868</v>
      </c>
    </row>
    <row r="101" spans="1:10" ht="89.25" customHeight="1" x14ac:dyDescent="0.25">
      <c r="A101" s="16">
        <v>33</v>
      </c>
      <c r="B101" s="16" t="s">
        <v>153</v>
      </c>
      <c r="C101" s="22">
        <v>1</v>
      </c>
      <c r="D101" s="12" t="s">
        <v>223</v>
      </c>
      <c r="E101" s="13" t="s">
        <v>34</v>
      </c>
      <c r="F101" s="13" t="s">
        <v>35</v>
      </c>
      <c r="G101" s="19" t="s">
        <v>36</v>
      </c>
      <c r="H101" s="30">
        <v>8000</v>
      </c>
      <c r="I101" s="31" t="s">
        <v>2</v>
      </c>
      <c r="J101" s="31">
        <f t="shared" si="1"/>
        <v>8000</v>
      </c>
    </row>
    <row r="102" spans="1:10" ht="87" customHeight="1" x14ac:dyDescent="0.25">
      <c r="A102" s="16">
        <v>34</v>
      </c>
      <c r="B102" s="16" t="s">
        <v>154</v>
      </c>
      <c r="C102" s="22">
        <v>1</v>
      </c>
      <c r="D102" s="11" t="s">
        <v>224</v>
      </c>
      <c r="E102" s="13" t="s">
        <v>34</v>
      </c>
      <c r="F102" s="13" t="s">
        <v>35</v>
      </c>
      <c r="G102" s="19" t="s">
        <v>36</v>
      </c>
      <c r="H102" s="30">
        <v>2783.33</v>
      </c>
      <c r="I102" s="31" t="s">
        <v>2</v>
      </c>
      <c r="J102" s="31">
        <f t="shared" si="1"/>
        <v>2783.33</v>
      </c>
    </row>
    <row r="103" spans="1:10" ht="35.25" customHeight="1" x14ac:dyDescent="0.25">
      <c r="A103" s="39" t="s">
        <v>99</v>
      </c>
      <c r="B103" s="40"/>
      <c r="C103" s="40"/>
      <c r="D103" s="41"/>
      <c r="E103" s="3"/>
      <c r="F103" s="3"/>
      <c r="G103" s="5"/>
      <c r="H103" s="14"/>
      <c r="I103" s="15"/>
      <c r="J103" s="28">
        <f>SUM(J70:J102)</f>
        <v>29706978.659999996</v>
      </c>
    </row>
    <row r="104" spans="1:10" ht="36" customHeight="1" x14ac:dyDescent="0.25">
      <c r="A104" s="47" t="s">
        <v>159</v>
      </c>
      <c r="B104" s="48"/>
      <c r="C104" s="48"/>
      <c r="D104" s="49"/>
      <c r="E104" s="3"/>
      <c r="F104" s="3"/>
      <c r="G104" s="5"/>
      <c r="H104" s="14"/>
      <c r="I104" s="15"/>
      <c r="J104" s="17"/>
    </row>
    <row r="105" spans="1:10" ht="141" customHeight="1" x14ac:dyDescent="0.25">
      <c r="A105" s="16">
        <v>1</v>
      </c>
      <c r="B105" s="16" t="s">
        <v>75</v>
      </c>
      <c r="C105" s="22">
        <v>150</v>
      </c>
      <c r="D105" s="12" t="s">
        <v>225</v>
      </c>
      <c r="E105" s="13" t="s">
        <v>34</v>
      </c>
      <c r="F105" s="13" t="s">
        <v>35</v>
      </c>
      <c r="G105" s="19" t="s">
        <v>36</v>
      </c>
      <c r="H105" s="30">
        <v>323.85000000000002</v>
      </c>
      <c r="I105" s="31" t="s">
        <v>10</v>
      </c>
      <c r="J105" s="30">
        <f>H105*C105</f>
        <v>48577.5</v>
      </c>
    </row>
    <row r="106" spans="1:10" ht="333" customHeight="1" x14ac:dyDescent="0.25">
      <c r="A106" s="16">
        <v>2</v>
      </c>
      <c r="B106" s="16" t="s">
        <v>141</v>
      </c>
      <c r="C106" s="23">
        <v>1500</v>
      </c>
      <c r="D106" s="12" t="s">
        <v>209</v>
      </c>
      <c r="E106" s="21" t="s">
        <v>241</v>
      </c>
      <c r="F106" s="21" t="s">
        <v>242</v>
      </c>
      <c r="G106" s="19" t="s">
        <v>36</v>
      </c>
      <c r="H106" s="30">
        <v>1388.84</v>
      </c>
      <c r="I106" s="31" t="s">
        <v>10</v>
      </c>
      <c r="J106" s="30">
        <f t="shared" ref="J106:J122" si="2">H106*C106</f>
        <v>2083259.9999999998</v>
      </c>
    </row>
    <row r="107" spans="1:10" ht="77.25" customHeight="1" x14ac:dyDescent="0.25">
      <c r="A107" s="16">
        <v>3</v>
      </c>
      <c r="B107" s="16" t="s">
        <v>81</v>
      </c>
      <c r="C107" s="23">
        <v>1500</v>
      </c>
      <c r="D107" s="11" t="s">
        <v>82</v>
      </c>
      <c r="E107" s="13" t="s">
        <v>201</v>
      </c>
      <c r="F107" s="13" t="s">
        <v>202</v>
      </c>
      <c r="G107" s="19" t="s">
        <v>36</v>
      </c>
      <c r="H107" s="30">
        <v>204.1</v>
      </c>
      <c r="I107" s="31" t="s">
        <v>10</v>
      </c>
      <c r="J107" s="30">
        <f t="shared" si="2"/>
        <v>306150</v>
      </c>
    </row>
    <row r="108" spans="1:10" ht="85.5" customHeight="1" x14ac:dyDescent="0.25">
      <c r="A108" s="16">
        <v>4</v>
      </c>
      <c r="B108" s="16" t="s">
        <v>139</v>
      </c>
      <c r="C108" s="22">
        <v>10</v>
      </c>
      <c r="D108" s="12" t="s">
        <v>205</v>
      </c>
      <c r="E108" s="13" t="s">
        <v>201</v>
      </c>
      <c r="F108" s="13" t="s">
        <v>202</v>
      </c>
      <c r="G108" s="19" t="s">
        <v>36</v>
      </c>
      <c r="H108" s="30">
        <v>4554</v>
      </c>
      <c r="I108" s="31" t="s">
        <v>2</v>
      </c>
      <c r="J108" s="30">
        <f t="shared" si="2"/>
        <v>45540</v>
      </c>
    </row>
    <row r="109" spans="1:10" ht="91.5" customHeight="1" x14ac:dyDescent="0.25">
      <c r="A109" s="16">
        <v>5</v>
      </c>
      <c r="B109" s="16" t="s">
        <v>140</v>
      </c>
      <c r="C109" s="22">
        <v>11</v>
      </c>
      <c r="D109" s="12" t="s">
        <v>206</v>
      </c>
      <c r="E109" s="13" t="s">
        <v>201</v>
      </c>
      <c r="F109" s="13" t="s">
        <v>202</v>
      </c>
      <c r="G109" s="19" t="s">
        <v>36</v>
      </c>
      <c r="H109" s="23">
        <v>24151</v>
      </c>
      <c r="I109" s="31" t="s">
        <v>2</v>
      </c>
      <c r="J109" s="30">
        <f t="shared" si="2"/>
        <v>265661</v>
      </c>
    </row>
    <row r="110" spans="1:10" ht="86.25" customHeight="1" x14ac:dyDescent="0.25">
      <c r="A110" s="16">
        <v>6</v>
      </c>
      <c r="B110" s="16" t="s">
        <v>76</v>
      </c>
      <c r="C110" s="22">
        <v>11</v>
      </c>
      <c r="D110" s="12" t="s">
        <v>207</v>
      </c>
      <c r="E110" s="13" t="s">
        <v>201</v>
      </c>
      <c r="F110" s="13" t="s">
        <v>202</v>
      </c>
      <c r="G110" s="19" t="s">
        <v>36</v>
      </c>
      <c r="H110" s="30">
        <v>5700.78</v>
      </c>
      <c r="I110" s="31" t="s">
        <v>2</v>
      </c>
      <c r="J110" s="30">
        <f t="shared" si="2"/>
        <v>62708.579999999994</v>
      </c>
    </row>
    <row r="111" spans="1:10" ht="80.25" customHeight="1" x14ac:dyDescent="0.25">
      <c r="A111" s="16">
        <v>7</v>
      </c>
      <c r="B111" s="16" t="s">
        <v>77</v>
      </c>
      <c r="C111" s="22">
        <v>10</v>
      </c>
      <c r="D111" s="12" t="s">
        <v>211</v>
      </c>
      <c r="E111" s="21" t="s">
        <v>243</v>
      </c>
      <c r="F111" s="21" t="s">
        <v>244</v>
      </c>
      <c r="G111" s="19" t="s">
        <v>36</v>
      </c>
      <c r="H111" s="30">
        <v>2764.76</v>
      </c>
      <c r="I111" s="31" t="s">
        <v>2</v>
      </c>
      <c r="J111" s="30">
        <f t="shared" si="2"/>
        <v>27647.600000000002</v>
      </c>
    </row>
    <row r="112" spans="1:10" ht="111.75" customHeight="1" x14ac:dyDescent="0.25">
      <c r="A112" s="16">
        <v>8</v>
      </c>
      <c r="B112" s="16" t="s">
        <v>151</v>
      </c>
      <c r="C112" s="22">
        <v>500</v>
      </c>
      <c r="D112" s="12" t="s">
        <v>219</v>
      </c>
      <c r="E112" s="21" t="s">
        <v>245</v>
      </c>
      <c r="F112" s="21" t="s">
        <v>246</v>
      </c>
      <c r="G112" s="19" t="s">
        <v>36</v>
      </c>
      <c r="H112" s="31">
        <v>303</v>
      </c>
      <c r="I112" s="31" t="s">
        <v>10</v>
      </c>
      <c r="J112" s="30">
        <f t="shared" si="2"/>
        <v>151500</v>
      </c>
    </row>
    <row r="113" spans="1:10" ht="173.25" customHeight="1" x14ac:dyDescent="0.25">
      <c r="A113" s="16">
        <v>9</v>
      </c>
      <c r="B113" s="16" t="s">
        <v>145</v>
      </c>
      <c r="C113" s="22">
        <v>10</v>
      </c>
      <c r="D113" s="12" t="s">
        <v>212</v>
      </c>
      <c r="E113" s="13" t="s">
        <v>240</v>
      </c>
      <c r="F113" s="13" t="s">
        <v>239</v>
      </c>
      <c r="G113" s="19" t="s">
        <v>36</v>
      </c>
      <c r="H113" s="30">
        <v>9804</v>
      </c>
      <c r="I113" s="31" t="s">
        <v>2</v>
      </c>
      <c r="J113" s="30">
        <f t="shared" si="2"/>
        <v>98040</v>
      </c>
    </row>
    <row r="114" spans="1:10" ht="105" customHeight="1" x14ac:dyDescent="0.25">
      <c r="A114" s="16">
        <v>10</v>
      </c>
      <c r="B114" s="16" t="s">
        <v>6</v>
      </c>
      <c r="C114" s="22">
        <v>10</v>
      </c>
      <c r="D114" s="12" t="s">
        <v>214</v>
      </c>
      <c r="E114" s="13" t="s">
        <v>240</v>
      </c>
      <c r="F114" s="13" t="s">
        <v>239</v>
      </c>
      <c r="G114" s="19" t="s">
        <v>36</v>
      </c>
      <c r="H114" s="30">
        <v>1234.2</v>
      </c>
      <c r="I114" s="31" t="s">
        <v>2</v>
      </c>
      <c r="J114" s="30">
        <f t="shared" si="2"/>
        <v>12342</v>
      </c>
    </row>
    <row r="115" spans="1:10" ht="86.25" customHeight="1" x14ac:dyDescent="0.25">
      <c r="A115" s="16">
        <v>11</v>
      </c>
      <c r="B115" s="16" t="s">
        <v>152</v>
      </c>
      <c r="C115" s="22">
        <v>2</v>
      </c>
      <c r="D115" s="12" t="s">
        <v>222</v>
      </c>
      <c r="E115" s="21" t="s">
        <v>241</v>
      </c>
      <c r="F115" s="21" t="s">
        <v>242</v>
      </c>
      <c r="G115" s="19" t="s">
        <v>36</v>
      </c>
      <c r="H115" s="30">
        <v>1963.5</v>
      </c>
      <c r="I115" s="31" t="s">
        <v>2</v>
      </c>
      <c r="J115" s="30">
        <f t="shared" si="2"/>
        <v>3927</v>
      </c>
    </row>
    <row r="116" spans="1:10" ht="81.75" customHeight="1" x14ac:dyDescent="0.25">
      <c r="A116" s="16">
        <v>12</v>
      </c>
      <c r="B116" s="16" t="s">
        <v>85</v>
      </c>
      <c r="C116" s="22">
        <v>2</v>
      </c>
      <c r="D116" s="12" t="s">
        <v>166</v>
      </c>
      <c r="E116" s="13" t="s">
        <v>34</v>
      </c>
      <c r="F116" s="13" t="s">
        <v>35</v>
      </c>
      <c r="G116" s="19" t="s">
        <v>36</v>
      </c>
      <c r="H116" s="30">
        <v>1132</v>
      </c>
      <c r="I116" s="31" t="s">
        <v>2</v>
      </c>
      <c r="J116" s="30">
        <f t="shared" si="2"/>
        <v>2264</v>
      </c>
    </row>
    <row r="117" spans="1:10" ht="89.25" customHeight="1" x14ac:dyDescent="0.25">
      <c r="A117" s="16">
        <v>13</v>
      </c>
      <c r="B117" s="16" t="s">
        <v>24</v>
      </c>
      <c r="C117" s="22">
        <v>2</v>
      </c>
      <c r="D117" s="12" t="s">
        <v>40</v>
      </c>
      <c r="E117" s="13" t="s">
        <v>167</v>
      </c>
      <c r="F117" s="13" t="s">
        <v>167</v>
      </c>
      <c r="G117" s="19" t="s">
        <v>36</v>
      </c>
      <c r="H117" s="31">
        <v>76</v>
      </c>
      <c r="I117" s="31" t="s">
        <v>2</v>
      </c>
      <c r="J117" s="30">
        <f t="shared" si="2"/>
        <v>152</v>
      </c>
    </row>
    <row r="118" spans="1:10" ht="92.25" customHeight="1" x14ac:dyDescent="0.25">
      <c r="A118" s="16">
        <v>14</v>
      </c>
      <c r="B118" s="16" t="s">
        <v>25</v>
      </c>
      <c r="C118" s="22">
        <v>2</v>
      </c>
      <c r="D118" s="11" t="s">
        <v>86</v>
      </c>
      <c r="E118" s="13" t="s">
        <v>168</v>
      </c>
      <c r="F118" s="13" t="s">
        <v>169</v>
      </c>
      <c r="G118" s="19" t="s">
        <v>36</v>
      </c>
      <c r="H118" s="31">
        <v>50</v>
      </c>
      <c r="I118" s="31" t="s">
        <v>2</v>
      </c>
      <c r="J118" s="30">
        <f t="shared" si="2"/>
        <v>100</v>
      </c>
    </row>
    <row r="119" spans="1:10" ht="90.75" customHeight="1" x14ac:dyDescent="0.25">
      <c r="A119" s="16">
        <v>15</v>
      </c>
      <c r="B119" s="16" t="s">
        <v>78</v>
      </c>
      <c r="C119" s="22">
        <v>11</v>
      </c>
      <c r="D119" s="11" t="s">
        <v>226</v>
      </c>
      <c r="E119" s="13" t="s">
        <v>167</v>
      </c>
      <c r="F119" s="13" t="s">
        <v>167</v>
      </c>
      <c r="G119" s="19" t="s">
        <v>36</v>
      </c>
      <c r="H119" s="30">
        <v>1024</v>
      </c>
      <c r="I119" s="31" t="s">
        <v>79</v>
      </c>
      <c r="J119" s="30">
        <f t="shared" si="2"/>
        <v>11264</v>
      </c>
    </row>
    <row r="120" spans="1:10" ht="87.75" customHeight="1" x14ac:dyDescent="0.25">
      <c r="A120" s="16">
        <v>16</v>
      </c>
      <c r="B120" s="16" t="s">
        <v>80</v>
      </c>
      <c r="C120" s="22">
        <v>11</v>
      </c>
      <c r="D120" s="11" t="s">
        <v>227</v>
      </c>
      <c r="E120" s="13" t="s">
        <v>168</v>
      </c>
      <c r="F120" s="13" t="s">
        <v>169</v>
      </c>
      <c r="G120" s="19" t="s">
        <v>36</v>
      </c>
      <c r="H120" s="30">
        <v>1024</v>
      </c>
      <c r="I120" s="31" t="s">
        <v>79</v>
      </c>
      <c r="J120" s="30">
        <f t="shared" si="2"/>
        <v>11264</v>
      </c>
    </row>
    <row r="121" spans="1:10" ht="90.75" customHeight="1" x14ac:dyDescent="0.25">
      <c r="A121" s="16">
        <v>17</v>
      </c>
      <c r="B121" s="16" t="s">
        <v>3</v>
      </c>
      <c r="C121" s="22">
        <v>1.05</v>
      </c>
      <c r="D121" s="12" t="s">
        <v>170</v>
      </c>
      <c r="E121" s="13" t="s">
        <v>34</v>
      </c>
      <c r="F121" s="13" t="s">
        <v>35</v>
      </c>
      <c r="G121" s="19" t="s">
        <v>36</v>
      </c>
      <c r="H121" s="30">
        <v>6579</v>
      </c>
      <c r="I121" s="31" t="s">
        <v>4</v>
      </c>
      <c r="J121" s="30">
        <f t="shared" si="2"/>
        <v>6907.9500000000007</v>
      </c>
    </row>
    <row r="122" spans="1:10" ht="123" customHeight="1" x14ac:dyDescent="0.25">
      <c r="A122" s="16">
        <v>18</v>
      </c>
      <c r="B122" s="16" t="s">
        <v>122</v>
      </c>
      <c r="C122" s="22">
        <v>2</v>
      </c>
      <c r="D122" s="12" t="s">
        <v>200</v>
      </c>
      <c r="E122" s="13" t="s">
        <v>34</v>
      </c>
      <c r="F122" s="13" t="s">
        <v>35</v>
      </c>
      <c r="G122" s="19" t="s">
        <v>36</v>
      </c>
      <c r="H122" s="30">
        <v>1934</v>
      </c>
      <c r="I122" s="31" t="s">
        <v>2</v>
      </c>
      <c r="J122" s="30">
        <f t="shared" si="2"/>
        <v>3868</v>
      </c>
    </row>
    <row r="123" spans="1:10" ht="37.5" customHeight="1" x14ac:dyDescent="0.25">
      <c r="A123" s="39" t="s">
        <v>99</v>
      </c>
      <c r="B123" s="40"/>
      <c r="C123" s="40"/>
      <c r="D123" s="41"/>
      <c r="E123" s="3"/>
      <c r="F123" s="3"/>
      <c r="G123" s="5"/>
      <c r="H123" s="15"/>
      <c r="I123" s="15"/>
      <c r="J123" s="27">
        <f>SUM(J105:J122)</f>
        <v>3141173.6300000004</v>
      </c>
    </row>
    <row r="124" spans="1:10" ht="36" customHeight="1" x14ac:dyDescent="0.25">
      <c r="A124" s="47" t="s">
        <v>162</v>
      </c>
      <c r="B124" s="48"/>
      <c r="C124" s="48"/>
      <c r="D124" s="49"/>
      <c r="E124" s="3"/>
      <c r="F124" s="3"/>
      <c r="G124" s="5"/>
      <c r="H124" s="15"/>
      <c r="I124" s="15"/>
      <c r="J124" s="16"/>
    </row>
    <row r="125" spans="1:10" ht="81" customHeight="1" x14ac:dyDescent="0.25">
      <c r="A125" s="16">
        <v>1</v>
      </c>
      <c r="B125" s="16" t="s">
        <v>102</v>
      </c>
      <c r="C125" s="22">
        <v>6</v>
      </c>
      <c r="D125" s="12" t="s">
        <v>164</v>
      </c>
      <c r="E125" s="21" t="s">
        <v>241</v>
      </c>
      <c r="F125" s="21" t="s">
        <v>242</v>
      </c>
      <c r="G125" s="19" t="s">
        <v>36</v>
      </c>
      <c r="H125" s="31">
        <v>730</v>
      </c>
      <c r="I125" s="31" t="s">
        <v>2</v>
      </c>
      <c r="J125" s="31">
        <f>H125*C125</f>
        <v>4380</v>
      </c>
    </row>
    <row r="126" spans="1:10" ht="123.75" customHeight="1" x14ac:dyDescent="0.25">
      <c r="A126" s="16">
        <v>2</v>
      </c>
      <c r="B126" s="16" t="s">
        <v>103</v>
      </c>
      <c r="C126" s="22">
        <v>4</v>
      </c>
      <c r="D126" s="12" t="s">
        <v>229</v>
      </c>
      <c r="E126" s="13" t="s">
        <v>34</v>
      </c>
      <c r="F126" s="13" t="s">
        <v>35</v>
      </c>
      <c r="G126" s="19" t="s">
        <v>36</v>
      </c>
      <c r="H126" s="30">
        <v>3901.37</v>
      </c>
      <c r="I126" s="31" t="s">
        <v>2</v>
      </c>
      <c r="J126" s="31">
        <f t="shared" ref="J126:J143" si="3">H126*C126</f>
        <v>15605.48</v>
      </c>
    </row>
    <row r="127" spans="1:10" ht="87" customHeight="1" x14ac:dyDescent="0.25">
      <c r="A127" s="16">
        <v>3</v>
      </c>
      <c r="B127" s="16" t="s">
        <v>85</v>
      </c>
      <c r="C127" s="22">
        <v>6</v>
      </c>
      <c r="D127" s="12" t="s">
        <v>166</v>
      </c>
      <c r="E127" s="13" t="s">
        <v>34</v>
      </c>
      <c r="F127" s="13" t="s">
        <v>35</v>
      </c>
      <c r="G127" s="19" t="s">
        <v>36</v>
      </c>
      <c r="H127" s="30">
        <v>1132</v>
      </c>
      <c r="I127" s="31" t="s">
        <v>2</v>
      </c>
      <c r="J127" s="31">
        <f t="shared" si="3"/>
        <v>6792</v>
      </c>
    </row>
    <row r="128" spans="1:10" ht="84" customHeight="1" x14ac:dyDescent="0.25">
      <c r="A128" s="16">
        <v>4</v>
      </c>
      <c r="B128" s="16" t="s">
        <v>24</v>
      </c>
      <c r="C128" s="22">
        <v>10</v>
      </c>
      <c r="D128" s="12" t="s">
        <v>40</v>
      </c>
      <c r="E128" s="13" t="s">
        <v>167</v>
      </c>
      <c r="F128" s="13" t="s">
        <v>167</v>
      </c>
      <c r="G128" s="19" t="s">
        <v>36</v>
      </c>
      <c r="H128" s="30">
        <v>76</v>
      </c>
      <c r="I128" s="31" t="s">
        <v>2</v>
      </c>
      <c r="J128" s="31">
        <f t="shared" si="3"/>
        <v>760</v>
      </c>
    </row>
    <row r="129" spans="1:10" ht="81.75" customHeight="1" x14ac:dyDescent="0.25">
      <c r="A129" s="16">
        <v>5</v>
      </c>
      <c r="B129" s="16" t="s">
        <v>25</v>
      </c>
      <c r="C129" s="22">
        <v>10</v>
      </c>
      <c r="D129" s="11" t="s">
        <v>86</v>
      </c>
      <c r="E129" s="13" t="s">
        <v>168</v>
      </c>
      <c r="F129" s="13" t="s">
        <v>169</v>
      </c>
      <c r="G129" s="19" t="s">
        <v>36</v>
      </c>
      <c r="H129" s="30">
        <v>50</v>
      </c>
      <c r="I129" s="31" t="s">
        <v>2</v>
      </c>
      <c r="J129" s="31">
        <f t="shared" si="3"/>
        <v>500</v>
      </c>
    </row>
    <row r="130" spans="1:10" ht="87.75" customHeight="1" x14ac:dyDescent="0.25">
      <c r="A130" s="16">
        <v>6</v>
      </c>
      <c r="B130" s="16" t="s">
        <v>3</v>
      </c>
      <c r="C130" s="22">
        <v>3.24</v>
      </c>
      <c r="D130" s="12" t="s">
        <v>170</v>
      </c>
      <c r="E130" s="13" t="s">
        <v>34</v>
      </c>
      <c r="F130" s="13" t="s">
        <v>35</v>
      </c>
      <c r="G130" s="19" t="s">
        <v>36</v>
      </c>
      <c r="H130" s="30">
        <v>6579</v>
      </c>
      <c r="I130" s="31" t="s">
        <v>4</v>
      </c>
      <c r="J130" s="31">
        <f t="shared" si="3"/>
        <v>21315.960000000003</v>
      </c>
    </row>
    <row r="131" spans="1:10" ht="87" customHeight="1" x14ac:dyDescent="0.25">
      <c r="A131" s="16">
        <v>7</v>
      </c>
      <c r="B131" s="16" t="s">
        <v>84</v>
      </c>
      <c r="C131" s="22">
        <v>6</v>
      </c>
      <c r="D131" s="12" t="s">
        <v>171</v>
      </c>
      <c r="E131" s="21" t="s">
        <v>247</v>
      </c>
      <c r="F131" s="21" t="s">
        <v>248</v>
      </c>
      <c r="G131" s="19" t="s">
        <v>36</v>
      </c>
      <c r="H131" s="31">
        <v>512.54999999999995</v>
      </c>
      <c r="I131" s="31" t="s">
        <v>2</v>
      </c>
      <c r="J131" s="31">
        <f t="shared" si="3"/>
        <v>3075.2999999999997</v>
      </c>
    </row>
    <row r="132" spans="1:10" ht="96.75" customHeight="1" x14ac:dyDescent="0.25">
      <c r="A132" s="16">
        <v>8</v>
      </c>
      <c r="B132" s="16" t="s">
        <v>104</v>
      </c>
      <c r="C132" s="22">
        <v>5.6</v>
      </c>
      <c r="D132" s="12" t="s">
        <v>172</v>
      </c>
      <c r="E132" s="21" t="s">
        <v>249</v>
      </c>
      <c r="F132" s="21" t="s">
        <v>250</v>
      </c>
      <c r="G132" s="19" t="s">
        <v>36</v>
      </c>
      <c r="H132" s="31">
        <v>476.34</v>
      </c>
      <c r="I132" s="31" t="s">
        <v>5</v>
      </c>
      <c r="J132" s="31">
        <f t="shared" si="3"/>
        <v>2667.5039999999999</v>
      </c>
    </row>
    <row r="133" spans="1:10" ht="131.25" customHeight="1" x14ac:dyDescent="0.25">
      <c r="A133" s="16">
        <v>9</v>
      </c>
      <c r="B133" s="16" t="s">
        <v>105</v>
      </c>
      <c r="C133" s="22">
        <v>3.1</v>
      </c>
      <c r="D133" s="12" t="s">
        <v>173</v>
      </c>
      <c r="E133" s="21" t="s">
        <v>247</v>
      </c>
      <c r="F133" s="21" t="s">
        <v>248</v>
      </c>
      <c r="G133" s="19" t="s">
        <v>36</v>
      </c>
      <c r="H133" s="30">
        <v>3426</v>
      </c>
      <c r="I133" s="31" t="s">
        <v>5</v>
      </c>
      <c r="J133" s="31">
        <f t="shared" si="3"/>
        <v>10620.6</v>
      </c>
    </row>
    <row r="134" spans="1:10" ht="195" customHeight="1" x14ac:dyDescent="0.25">
      <c r="A134" s="16">
        <v>10</v>
      </c>
      <c r="B134" s="16" t="s">
        <v>19</v>
      </c>
      <c r="C134" s="22">
        <v>3.1</v>
      </c>
      <c r="D134" s="12" t="s">
        <v>230</v>
      </c>
      <c r="E134" s="13" t="s">
        <v>34</v>
      </c>
      <c r="F134" s="13" t="s">
        <v>35</v>
      </c>
      <c r="G134" s="19" t="s">
        <v>36</v>
      </c>
      <c r="H134" s="30">
        <v>2181</v>
      </c>
      <c r="I134" s="31" t="s">
        <v>5</v>
      </c>
      <c r="J134" s="31">
        <f t="shared" si="3"/>
        <v>6761.1</v>
      </c>
    </row>
    <row r="135" spans="1:10" ht="183.75" customHeight="1" x14ac:dyDescent="0.25">
      <c r="A135" s="16">
        <v>11</v>
      </c>
      <c r="B135" s="16" t="s">
        <v>20</v>
      </c>
      <c r="C135" s="22">
        <v>3.1</v>
      </c>
      <c r="D135" s="12" t="s">
        <v>231</v>
      </c>
      <c r="E135" s="13" t="s">
        <v>34</v>
      </c>
      <c r="F135" s="13" t="s">
        <v>35</v>
      </c>
      <c r="G135" s="19" t="s">
        <v>36</v>
      </c>
      <c r="H135" s="30">
        <v>851</v>
      </c>
      <c r="I135" s="31" t="s">
        <v>5</v>
      </c>
      <c r="J135" s="31">
        <f t="shared" si="3"/>
        <v>2638.1</v>
      </c>
    </row>
    <row r="136" spans="1:10" ht="81" customHeight="1" x14ac:dyDescent="0.25">
      <c r="A136" s="16">
        <v>12</v>
      </c>
      <c r="B136" s="16" t="s">
        <v>26</v>
      </c>
      <c r="C136" s="22">
        <v>3.1</v>
      </c>
      <c r="D136" s="12" t="s">
        <v>257</v>
      </c>
      <c r="E136" s="13" t="s">
        <v>34</v>
      </c>
      <c r="F136" s="13" t="s">
        <v>35</v>
      </c>
      <c r="G136" s="19" t="s">
        <v>36</v>
      </c>
      <c r="H136" s="30">
        <v>1293</v>
      </c>
      <c r="I136" s="31" t="s">
        <v>5</v>
      </c>
      <c r="J136" s="31">
        <f t="shared" si="3"/>
        <v>4008.3</v>
      </c>
    </row>
    <row r="137" spans="1:10" ht="92.25" customHeight="1" x14ac:dyDescent="0.25">
      <c r="A137" s="16">
        <v>13</v>
      </c>
      <c r="B137" s="16" t="s">
        <v>27</v>
      </c>
      <c r="C137" s="22">
        <v>3.1</v>
      </c>
      <c r="D137" s="12" t="s">
        <v>232</v>
      </c>
      <c r="E137" s="13" t="s">
        <v>34</v>
      </c>
      <c r="F137" s="13" t="s">
        <v>35</v>
      </c>
      <c r="G137" s="19" t="s">
        <v>36</v>
      </c>
      <c r="H137" s="30">
        <v>482</v>
      </c>
      <c r="I137" s="31" t="s">
        <v>5</v>
      </c>
      <c r="J137" s="31">
        <f t="shared" si="3"/>
        <v>1494.2</v>
      </c>
    </row>
    <row r="138" spans="1:10" ht="84.75" customHeight="1" x14ac:dyDescent="0.25">
      <c r="A138" s="16">
        <v>14</v>
      </c>
      <c r="B138" s="16" t="s">
        <v>107</v>
      </c>
      <c r="C138" s="22">
        <v>3</v>
      </c>
      <c r="D138" s="12" t="s">
        <v>177</v>
      </c>
      <c r="E138" s="13" t="s">
        <v>34</v>
      </c>
      <c r="F138" s="13" t="s">
        <v>35</v>
      </c>
      <c r="G138" s="19" t="s">
        <v>36</v>
      </c>
      <c r="H138" s="30">
        <v>5342.25</v>
      </c>
      <c r="I138" s="31" t="s">
        <v>2</v>
      </c>
      <c r="J138" s="31">
        <f t="shared" si="3"/>
        <v>16026.75</v>
      </c>
    </row>
    <row r="139" spans="1:10" ht="87.75" customHeight="1" x14ac:dyDescent="0.25">
      <c r="A139" s="16">
        <v>15</v>
      </c>
      <c r="B139" s="16" t="s">
        <v>62</v>
      </c>
      <c r="C139" s="22">
        <v>3</v>
      </c>
      <c r="D139" s="11" t="s">
        <v>63</v>
      </c>
      <c r="E139" s="13" t="s">
        <v>167</v>
      </c>
      <c r="F139" s="13" t="s">
        <v>167</v>
      </c>
      <c r="G139" s="19" t="s">
        <v>36</v>
      </c>
      <c r="H139" s="31">
        <v>126</v>
      </c>
      <c r="I139" s="31" t="s">
        <v>2</v>
      </c>
      <c r="J139" s="31">
        <f t="shared" si="3"/>
        <v>378</v>
      </c>
    </row>
    <row r="140" spans="1:10" ht="95.25" customHeight="1" x14ac:dyDescent="0.25">
      <c r="A140" s="16">
        <v>16</v>
      </c>
      <c r="B140" s="16" t="s">
        <v>64</v>
      </c>
      <c r="C140" s="22">
        <v>3</v>
      </c>
      <c r="D140" s="11" t="s">
        <v>65</v>
      </c>
      <c r="E140" s="13" t="s">
        <v>168</v>
      </c>
      <c r="F140" s="13" t="s">
        <v>169</v>
      </c>
      <c r="G140" s="19" t="s">
        <v>36</v>
      </c>
      <c r="H140" s="31">
        <v>79</v>
      </c>
      <c r="I140" s="31" t="s">
        <v>2</v>
      </c>
      <c r="J140" s="31">
        <f t="shared" si="3"/>
        <v>237</v>
      </c>
    </row>
    <row r="141" spans="1:10" ht="84.75" customHeight="1" x14ac:dyDescent="0.25">
      <c r="A141" s="16">
        <v>17</v>
      </c>
      <c r="B141" s="16" t="s">
        <v>45</v>
      </c>
      <c r="C141" s="22">
        <v>2</v>
      </c>
      <c r="D141" s="12" t="s">
        <v>233</v>
      </c>
      <c r="E141" s="13" t="s">
        <v>34</v>
      </c>
      <c r="F141" s="13" t="s">
        <v>35</v>
      </c>
      <c r="G141" s="19" t="s">
        <v>36</v>
      </c>
      <c r="H141" s="30">
        <v>880</v>
      </c>
      <c r="I141" s="31" t="s">
        <v>11</v>
      </c>
      <c r="J141" s="31">
        <f t="shared" si="3"/>
        <v>1760</v>
      </c>
    </row>
    <row r="142" spans="1:10" ht="84" customHeight="1" x14ac:dyDescent="0.25">
      <c r="A142" s="16">
        <v>18</v>
      </c>
      <c r="B142" s="16" t="s">
        <v>52</v>
      </c>
      <c r="C142" s="22">
        <v>26.7</v>
      </c>
      <c r="D142" s="12" t="s">
        <v>90</v>
      </c>
      <c r="E142" s="13" t="s">
        <v>34</v>
      </c>
      <c r="F142" s="13" t="s">
        <v>35</v>
      </c>
      <c r="G142" s="19" t="s">
        <v>36</v>
      </c>
      <c r="H142" s="30">
        <v>327.68</v>
      </c>
      <c r="I142" s="31" t="s">
        <v>10</v>
      </c>
      <c r="J142" s="31">
        <f t="shared" si="3"/>
        <v>8749.0560000000005</v>
      </c>
    </row>
    <row r="143" spans="1:10" ht="122.25" customHeight="1" x14ac:dyDescent="0.25">
      <c r="A143" s="16">
        <v>19</v>
      </c>
      <c r="B143" s="16" t="s">
        <v>122</v>
      </c>
      <c r="C143" s="22">
        <v>2</v>
      </c>
      <c r="D143" s="12" t="s">
        <v>252</v>
      </c>
      <c r="E143" s="13" t="s">
        <v>34</v>
      </c>
      <c r="F143" s="13" t="s">
        <v>35</v>
      </c>
      <c r="G143" s="19" t="s">
        <v>36</v>
      </c>
      <c r="H143" s="30">
        <v>1934</v>
      </c>
      <c r="I143" s="31" t="s">
        <v>2</v>
      </c>
      <c r="J143" s="31">
        <f t="shared" si="3"/>
        <v>3868</v>
      </c>
    </row>
    <row r="144" spans="1:10" ht="32.25" customHeight="1" x14ac:dyDescent="0.25">
      <c r="A144" s="39" t="s">
        <v>99</v>
      </c>
      <c r="B144" s="40"/>
      <c r="C144" s="40"/>
      <c r="D144" s="41"/>
      <c r="E144" s="1"/>
      <c r="F144" s="1"/>
      <c r="G144" s="5"/>
      <c r="H144" s="15"/>
      <c r="I144" s="15"/>
      <c r="J144" s="27">
        <f>SUM(J125:J143)</f>
        <v>111637.35000000002</v>
      </c>
    </row>
    <row r="145" spans="1:10" ht="35.25" customHeight="1" x14ac:dyDescent="0.25">
      <c r="A145" s="47" t="s">
        <v>161</v>
      </c>
      <c r="B145" s="48"/>
      <c r="C145" s="48"/>
      <c r="D145" s="49"/>
      <c r="E145" s="1"/>
      <c r="F145" s="1"/>
      <c r="G145" s="5"/>
      <c r="H145" s="15"/>
      <c r="I145" s="15"/>
      <c r="J145" s="17"/>
    </row>
    <row r="146" spans="1:10" ht="82.5" customHeight="1" x14ac:dyDescent="0.25">
      <c r="A146" s="16">
        <v>1</v>
      </c>
      <c r="B146" s="16" t="s">
        <v>102</v>
      </c>
      <c r="C146" s="22">
        <v>6</v>
      </c>
      <c r="D146" s="12" t="s">
        <v>228</v>
      </c>
      <c r="E146" s="21" t="s">
        <v>241</v>
      </c>
      <c r="F146" s="21" t="s">
        <v>242</v>
      </c>
      <c r="G146" s="19" t="s">
        <v>36</v>
      </c>
      <c r="H146" s="31">
        <v>730</v>
      </c>
      <c r="I146" s="31" t="s">
        <v>2</v>
      </c>
      <c r="J146" s="30">
        <f>H146*C146</f>
        <v>4380</v>
      </c>
    </row>
    <row r="147" spans="1:10" ht="122.25" customHeight="1" x14ac:dyDescent="0.25">
      <c r="A147" s="16">
        <v>2</v>
      </c>
      <c r="B147" s="16" t="s">
        <v>103</v>
      </c>
      <c r="C147" s="22">
        <v>4</v>
      </c>
      <c r="D147" s="12" t="s">
        <v>260</v>
      </c>
      <c r="E147" s="13" t="s">
        <v>34</v>
      </c>
      <c r="F147" s="13" t="s">
        <v>35</v>
      </c>
      <c r="G147" s="19" t="s">
        <v>36</v>
      </c>
      <c r="H147" s="30">
        <v>3901.37</v>
      </c>
      <c r="I147" s="31" t="s">
        <v>2</v>
      </c>
      <c r="J147" s="30">
        <f t="shared" ref="J147:J164" si="4">H147*C147</f>
        <v>15605.48</v>
      </c>
    </row>
    <row r="148" spans="1:10" ht="81" customHeight="1" x14ac:dyDescent="0.25">
      <c r="A148" s="16">
        <v>3</v>
      </c>
      <c r="B148" s="16" t="s">
        <v>85</v>
      </c>
      <c r="C148" s="22">
        <v>6</v>
      </c>
      <c r="D148" s="12" t="s">
        <v>166</v>
      </c>
      <c r="E148" s="13" t="s">
        <v>34</v>
      </c>
      <c r="F148" s="13" t="s">
        <v>35</v>
      </c>
      <c r="G148" s="19" t="s">
        <v>36</v>
      </c>
      <c r="H148" s="30">
        <v>1132</v>
      </c>
      <c r="I148" s="31" t="s">
        <v>2</v>
      </c>
      <c r="J148" s="30">
        <f t="shared" si="4"/>
        <v>6792</v>
      </c>
    </row>
    <row r="149" spans="1:10" ht="78.75" customHeight="1" x14ac:dyDescent="0.25">
      <c r="A149" s="16">
        <v>4</v>
      </c>
      <c r="B149" s="16" t="s">
        <v>24</v>
      </c>
      <c r="C149" s="22">
        <v>10</v>
      </c>
      <c r="D149" s="12" t="s">
        <v>40</v>
      </c>
      <c r="E149" s="13" t="s">
        <v>167</v>
      </c>
      <c r="F149" s="13" t="s">
        <v>167</v>
      </c>
      <c r="G149" s="19" t="s">
        <v>36</v>
      </c>
      <c r="H149" s="30">
        <v>76</v>
      </c>
      <c r="I149" s="31" t="s">
        <v>2</v>
      </c>
      <c r="J149" s="30">
        <f t="shared" si="4"/>
        <v>760</v>
      </c>
    </row>
    <row r="150" spans="1:10" ht="83.25" customHeight="1" x14ac:dyDescent="0.25">
      <c r="A150" s="16">
        <v>5</v>
      </c>
      <c r="B150" s="16" t="s">
        <v>25</v>
      </c>
      <c r="C150" s="22">
        <v>10</v>
      </c>
      <c r="D150" s="12" t="s">
        <v>86</v>
      </c>
      <c r="E150" s="13" t="s">
        <v>168</v>
      </c>
      <c r="F150" s="13" t="s">
        <v>169</v>
      </c>
      <c r="G150" s="19" t="s">
        <v>36</v>
      </c>
      <c r="H150" s="31">
        <v>50</v>
      </c>
      <c r="I150" s="31" t="s">
        <v>2</v>
      </c>
      <c r="J150" s="30">
        <f t="shared" si="4"/>
        <v>500</v>
      </c>
    </row>
    <row r="151" spans="1:10" ht="82.5" customHeight="1" x14ac:dyDescent="0.25">
      <c r="A151" s="16">
        <v>6</v>
      </c>
      <c r="B151" s="16" t="s">
        <v>3</v>
      </c>
      <c r="C151" s="22">
        <v>3.24</v>
      </c>
      <c r="D151" s="12" t="s">
        <v>170</v>
      </c>
      <c r="E151" s="13" t="s">
        <v>34</v>
      </c>
      <c r="F151" s="13" t="s">
        <v>35</v>
      </c>
      <c r="G151" s="19" t="s">
        <v>36</v>
      </c>
      <c r="H151" s="30">
        <v>6579</v>
      </c>
      <c r="I151" s="31" t="s">
        <v>4</v>
      </c>
      <c r="J151" s="30">
        <f t="shared" si="4"/>
        <v>21315.960000000003</v>
      </c>
    </row>
    <row r="152" spans="1:10" ht="87.75" customHeight="1" x14ac:dyDescent="0.25">
      <c r="A152" s="16">
        <v>7</v>
      </c>
      <c r="B152" s="16" t="s">
        <v>84</v>
      </c>
      <c r="C152" s="22">
        <v>6</v>
      </c>
      <c r="D152" s="12" t="s">
        <v>171</v>
      </c>
      <c r="E152" s="21" t="s">
        <v>247</v>
      </c>
      <c r="F152" s="21" t="s">
        <v>248</v>
      </c>
      <c r="G152" s="19" t="s">
        <v>36</v>
      </c>
      <c r="H152" s="30">
        <v>512.54999999999995</v>
      </c>
      <c r="I152" s="31" t="s">
        <v>2</v>
      </c>
      <c r="J152" s="30">
        <f t="shared" si="4"/>
        <v>3075.2999999999997</v>
      </c>
    </row>
    <row r="153" spans="1:10" ht="89.25" customHeight="1" x14ac:dyDescent="0.25">
      <c r="A153" s="16">
        <v>8</v>
      </c>
      <c r="B153" s="16" t="s">
        <v>104</v>
      </c>
      <c r="C153" s="22">
        <v>5.6</v>
      </c>
      <c r="D153" s="12" t="s">
        <v>172</v>
      </c>
      <c r="E153" s="21" t="s">
        <v>249</v>
      </c>
      <c r="F153" s="21" t="s">
        <v>250</v>
      </c>
      <c r="G153" s="19" t="s">
        <v>36</v>
      </c>
      <c r="H153" s="30">
        <v>476.34</v>
      </c>
      <c r="I153" s="31" t="s">
        <v>5</v>
      </c>
      <c r="J153" s="30">
        <f t="shared" si="4"/>
        <v>2667.5039999999999</v>
      </c>
    </row>
    <row r="154" spans="1:10" ht="126.75" customHeight="1" x14ac:dyDescent="0.25">
      <c r="A154" s="16">
        <v>9</v>
      </c>
      <c r="B154" s="16" t="s">
        <v>105</v>
      </c>
      <c r="C154" s="22">
        <v>3.1</v>
      </c>
      <c r="D154" s="12" t="s">
        <v>173</v>
      </c>
      <c r="E154" s="21" t="s">
        <v>247</v>
      </c>
      <c r="F154" s="21" t="s">
        <v>248</v>
      </c>
      <c r="G154" s="19" t="s">
        <v>36</v>
      </c>
      <c r="H154" s="30">
        <v>3426</v>
      </c>
      <c r="I154" s="31" t="s">
        <v>5</v>
      </c>
      <c r="J154" s="30">
        <f t="shared" si="4"/>
        <v>10620.6</v>
      </c>
    </row>
    <row r="155" spans="1:10" ht="185.25" customHeight="1" x14ac:dyDescent="0.25">
      <c r="A155" s="16">
        <v>10</v>
      </c>
      <c r="B155" s="16" t="s">
        <v>19</v>
      </c>
      <c r="C155" s="22">
        <v>3.1</v>
      </c>
      <c r="D155" s="12" t="s">
        <v>230</v>
      </c>
      <c r="E155" s="13" t="s">
        <v>34</v>
      </c>
      <c r="F155" s="13" t="s">
        <v>35</v>
      </c>
      <c r="G155" s="19" t="s">
        <v>36</v>
      </c>
      <c r="H155" s="30">
        <v>2181</v>
      </c>
      <c r="I155" s="31" t="s">
        <v>5</v>
      </c>
      <c r="J155" s="30">
        <f t="shared" si="4"/>
        <v>6761.1</v>
      </c>
    </row>
    <row r="156" spans="1:10" ht="183" customHeight="1" x14ac:dyDescent="0.25">
      <c r="A156" s="16">
        <v>11</v>
      </c>
      <c r="B156" s="16" t="s">
        <v>20</v>
      </c>
      <c r="C156" s="22">
        <v>3.1</v>
      </c>
      <c r="D156" s="12" t="s">
        <v>231</v>
      </c>
      <c r="E156" s="13" t="s">
        <v>34</v>
      </c>
      <c r="F156" s="13" t="s">
        <v>35</v>
      </c>
      <c r="G156" s="19" t="s">
        <v>36</v>
      </c>
      <c r="H156" s="30">
        <v>851</v>
      </c>
      <c r="I156" s="31" t="s">
        <v>5</v>
      </c>
      <c r="J156" s="30">
        <f t="shared" si="4"/>
        <v>2638.1</v>
      </c>
    </row>
    <row r="157" spans="1:10" ht="185.25" customHeight="1" x14ac:dyDescent="0.25">
      <c r="A157" s="16">
        <v>12</v>
      </c>
      <c r="B157" s="16" t="s">
        <v>26</v>
      </c>
      <c r="C157" s="22">
        <v>3.1</v>
      </c>
      <c r="D157" s="12" t="s">
        <v>258</v>
      </c>
      <c r="E157" s="13" t="s">
        <v>34</v>
      </c>
      <c r="F157" s="13" t="s">
        <v>35</v>
      </c>
      <c r="G157" s="19" t="s">
        <v>36</v>
      </c>
      <c r="H157" s="30">
        <v>1293</v>
      </c>
      <c r="I157" s="31" t="s">
        <v>5</v>
      </c>
      <c r="J157" s="30">
        <f t="shared" si="4"/>
        <v>4008.3</v>
      </c>
    </row>
    <row r="158" spans="1:10" ht="191.25" customHeight="1" x14ac:dyDescent="0.25">
      <c r="A158" s="16">
        <v>13</v>
      </c>
      <c r="B158" s="16" t="s">
        <v>27</v>
      </c>
      <c r="C158" s="22">
        <v>3.1</v>
      </c>
      <c r="D158" s="12" t="s">
        <v>259</v>
      </c>
      <c r="E158" s="13" t="s">
        <v>34</v>
      </c>
      <c r="F158" s="13" t="s">
        <v>35</v>
      </c>
      <c r="G158" s="19" t="s">
        <v>36</v>
      </c>
      <c r="H158" s="30">
        <v>482</v>
      </c>
      <c r="I158" s="31" t="s">
        <v>5</v>
      </c>
      <c r="J158" s="30">
        <f t="shared" si="4"/>
        <v>1494.2</v>
      </c>
    </row>
    <row r="159" spans="1:10" ht="90" customHeight="1" x14ac:dyDescent="0.25">
      <c r="A159" s="16">
        <v>14</v>
      </c>
      <c r="B159" s="16" t="s">
        <v>107</v>
      </c>
      <c r="C159" s="22">
        <v>3</v>
      </c>
      <c r="D159" s="12" t="s">
        <v>177</v>
      </c>
      <c r="E159" s="13" t="s">
        <v>34</v>
      </c>
      <c r="F159" s="13" t="s">
        <v>35</v>
      </c>
      <c r="G159" s="19" t="s">
        <v>36</v>
      </c>
      <c r="H159" s="30">
        <v>5342.25</v>
      </c>
      <c r="I159" s="31" t="s">
        <v>2</v>
      </c>
      <c r="J159" s="30">
        <f t="shared" si="4"/>
        <v>16026.75</v>
      </c>
    </row>
    <row r="160" spans="1:10" ht="81" customHeight="1" x14ac:dyDescent="0.25">
      <c r="A160" s="16">
        <v>15</v>
      </c>
      <c r="B160" s="16" t="s">
        <v>62</v>
      </c>
      <c r="C160" s="22">
        <v>3</v>
      </c>
      <c r="D160" s="12" t="s">
        <v>63</v>
      </c>
      <c r="E160" s="13" t="s">
        <v>167</v>
      </c>
      <c r="F160" s="13" t="s">
        <v>167</v>
      </c>
      <c r="G160" s="19" t="s">
        <v>36</v>
      </c>
      <c r="H160" s="30">
        <v>126</v>
      </c>
      <c r="I160" s="31" t="s">
        <v>2</v>
      </c>
      <c r="J160" s="30">
        <f t="shared" si="4"/>
        <v>378</v>
      </c>
    </row>
    <row r="161" spans="1:10" ht="81" customHeight="1" x14ac:dyDescent="0.25">
      <c r="A161" s="16">
        <v>16</v>
      </c>
      <c r="B161" s="16" t="s">
        <v>64</v>
      </c>
      <c r="C161" s="23">
        <v>3</v>
      </c>
      <c r="D161" s="12" t="s">
        <v>65</v>
      </c>
      <c r="E161" s="13" t="s">
        <v>168</v>
      </c>
      <c r="F161" s="13" t="s">
        <v>169</v>
      </c>
      <c r="G161" s="19" t="s">
        <v>36</v>
      </c>
      <c r="H161" s="31">
        <v>79</v>
      </c>
      <c r="I161" s="31" t="s">
        <v>2</v>
      </c>
      <c r="J161" s="30">
        <f t="shared" si="4"/>
        <v>237</v>
      </c>
    </row>
    <row r="162" spans="1:10" ht="81.75" customHeight="1" x14ac:dyDescent="0.25">
      <c r="A162" s="16">
        <v>17</v>
      </c>
      <c r="B162" s="16" t="s">
        <v>45</v>
      </c>
      <c r="C162" s="22">
        <v>2</v>
      </c>
      <c r="D162" s="12" t="s">
        <v>233</v>
      </c>
      <c r="E162" s="13" t="s">
        <v>34</v>
      </c>
      <c r="F162" s="13" t="s">
        <v>35</v>
      </c>
      <c r="G162" s="19" t="s">
        <v>36</v>
      </c>
      <c r="H162" s="31">
        <v>880</v>
      </c>
      <c r="I162" s="31" t="s">
        <v>11</v>
      </c>
      <c r="J162" s="30">
        <f t="shared" si="4"/>
        <v>1760</v>
      </c>
    </row>
    <row r="163" spans="1:10" ht="122.25" customHeight="1" x14ac:dyDescent="0.25">
      <c r="A163" s="16">
        <v>18</v>
      </c>
      <c r="B163" s="16" t="s">
        <v>122</v>
      </c>
      <c r="C163" s="22">
        <v>2</v>
      </c>
      <c r="D163" s="12" t="s">
        <v>252</v>
      </c>
      <c r="E163" s="13" t="s">
        <v>34</v>
      </c>
      <c r="F163" s="13" t="s">
        <v>35</v>
      </c>
      <c r="G163" s="19" t="s">
        <v>36</v>
      </c>
      <c r="H163" s="30">
        <v>1934</v>
      </c>
      <c r="I163" s="31" t="s">
        <v>2</v>
      </c>
      <c r="J163" s="30">
        <f t="shared" si="4"/>
        <v>3868</v>
      </c>
    </row>
    <row r="164" spans="1:10" ht="85.5" customHeight="1" x14ac:dyDescent="0.25">
      <c r="A164" s="16">
        <v>19</v>
      </c>
      <c r="B164" s="16" t="s">
        <v>52</v>
      </c>
      <c r="C164" s="22">
        <v>26.7</v>
      </c>
      <c r="D164" s="12" t="s">
        <v>90</v>
      </c>
      <c r="E164" s="13" t="s">
        <v>34</v>
      </c>
      <c r="F164" s="13" t="s">
        <v>35</v>
      </c>
      <c r="G164" s="19" t="s">
        <v>36</v>
      </c>
      <c r="H164" s="31">
        <v>327.68</v>
      </c>
      <c r="I164" s="31" t="s">
        <v>10</v>
      </c>
      <c r="J164" s="30">
        <f t="shared" si="4"/>
        <v>8749.0560000000005</v>
      </c>
    </row>
    <row r="165" spans="1:10" ht="30" customHeight="1" x14ac:dyDescent="0.25">
      <c r="A165" s="39" t="s">
        <v>99</v>
      </c>
      <c r="B165" s="40"/>
      <c r="C165" s="40"/>
      <c r="D165" s="41"/>
      <c r="E165" s="2"/>
      <c r="F165" s="2"/>
      <c r="G165" s="5"/>
      <c r="H165" s="15"/>
      <c r="I165" s="15"/>
      <c r="J165" s="27">
        <f>SUM(J146:J164)</f>
        <v>111637.35000000002</v>
      </c>
    </row>
    <row r="168" spans="1:10" s="4" customFormat="1" ht="32.25" customHeight="1" x14ac:dyDescent="0.25">
      <c r="A168" s="6"/>
      <c r="B168" s="6"/>
      <c r="C168" s="46" t="s">
        <v>101</v>
      </c>
      <c r="D168" s="46"/>
      <c r="E168" s="50">
        <f>J68</f>
        <v>695779.17200000014</v>
      </c>
      <c r="F168" s="51"/>
      <c r="H168" s="6"/>
      <c r="I168" s="6"/>
      <c r="J168" s="29"/>
    </row>
    <row r="169" spans="1:10" s="4" customFormat="1" ht="30" customHeight="1" x14ac:dyDescent="0.35">
      <c r="A169" s="6"/>
      <c r="B169" s="6"/>
      <c r="C169" s="46" t="s">
        <v>158</v>
      </c>
      <c r="D169" s="46"/>
      <c r="E169" s="42">
        <f>J103</f>
        <v>29706978.659999996</v>
      </c>
      <c r="F169" s="43"/>
      <c r="H169" s="6"/>
      <c r="I169" s="6"/>
      <c r="J169" s="29"/>
    </row>
    <row r="170" spans="1:10" s="4" customFormat="1" ht="24" customHeight="1" x14ac:dyDescent="0.35">
      <c r="A170" s="6"/>
      <c r="B170" s="6"/>
      <c r="C170" s="46" t="s">
        <v>159</v>
      </c>
      <c r="D170" s="46"/>
      <c r="E170" s="42">
        <f>J123</f>
        <v>3141173.6300000004</v>
      </c>
      <c r="F170" s="43"/>
      <c r="H170" s="6"/>
      <c r="I170" s="6"/>
      <c r="J170" s="29"/>
    </row>
    <row r="171" spans="1:10" s="4" customFormat="1" ht="27" customHeight="1" x14ac:dyDescent="0.35">
      <c r="A171" s="6"/>
      <c r="B171" s="6"/>
      <c r="C171" s="46" t="s">
        <v>160</v>
      </c>
      <c r="D171" s="46"/>
      <c r="E171" s="42">
        <f>J144</f>
        <v>111637.35000000002</v>
      </c>
      <c r="F171" s="42"/>
      <c r="H171" s="6"/>
      <c r="I171" s="6"/>
      <c r="J171" s="29"/>
    </row>
    <row r="172" spans="1:10" s="4" customFormat="1" ht="27" customHeight="1" x14ac:dyDescent="0.35">
      <c r="A172" s="6"/>
      <c r="B172" s="6"/>
      <c r="C172" s="46" t="s">
        <v>161</v>
      </c>
      <c r="D172" s="46"/>
      <c r="E172" s="42">
        <f>J165</f>
        <v>111637.35000000002</v>
      </c>
      <c r="F172" s="43"/>
      <c r="H172" s="6"/>
      <c r="I172" s="6"/>
      <c r="J172" s="29"/>
    </row>
    <row r="173" spans="1:10" s="4" customFormat="1" ht="29.25" customHeight="1" x14ac:dyDescent="0.4">
      <c r="A173" s="6"/>
      <c r="B173" s="6"/>
      <c r="C173" s="46" t="s">
        <v>99</v>
      </c>
      <c r="D173" s="46"/>
      <c r="E173" s="44">
        <f>SUM(E168:F172)</f>
        <v>33767206.161999993</v>
      </c>
      <c r="F173" s="45"/>
      <c r="H173" s="6"/>
      <c r="I173" s="6"/>
      <c r="J173" s="29"/>
    </row>
    <row r="174" spans="1:10" s="4" customFormat="1" ht="26.25" customHeight="1" x14ac:dyDescent="0.35">
      <c r="A174" s="6"/>
      <c r="B174" s="6"/>
      <c r="C174" s="52" t="s">
        <v>100</v>
      </c>
      <c r="D174" s="52"/>
      <c r="E174" s="43">
        <f>E173*18%</f>
        <v>6078097.1091599986</v>
      </c>
      <c r="F174" s="43"/>
      <c r="H174" s="6"/>
      <c r="I174" s="6"/>
      <c r="J174" s="29"/>
    </row>
    <row r="175" spans="1:10" s="4" customFormat="1" ht="28.5" customHeight="1" x14ac:dyDescent="0.25">
      <c r="A175" s="6"/>
      <c r="B175" s="6"/>
      <c r="C175" s="46" t="s">
        <v>99</v>
      </c>
      <c r="D175" s="46"/>
      <c r="E175" s="53">
        <f>SUM(E173:F174)</f>
        <v>39845303.271159992</v>
      </c>
      <c r="F175" s="54"/>
      <c r="H175" s="6"/>
      <c r="I175" s="6"/>
      <c r="J175" s="29"/>
    </row>
  </sheetData>
  <mergeCells count="28">
    <mergeCell ref="C174:D174"/>
    <mergeCell ref="C175:D175"/>
    <mergeCell ref="E174:F174"/>
    <mergeCell ref="E175:F175"/>
    <mergeCell ref="E171:F171"/>
    <mergeCell ref="E172:F172"/>
    <mergeCell ref="E173:F173"/>
    <mergeCell ref="C168:D168"/>
    <mergeCell ref="C169:D169"/>
    <mergeCell ref="C170:D170"/>
    <mergeCell ref="C171:D171"/>
    <mergeCell ref="E168:F168"/>
    <mergeCell ref="E169:F169"/>
    <mergeCell ref="C172:D172"/>
    <mergeCell ref="C173:D173"/>
    <mergeCell ref="A1:J1"/>
    <mergeCell ref="A2:J2"/>
    <mergeCell ref="A3:J3"/>
    <mergeCell ref="A165:D165"/>
    <mergeCell ref="E170:F170"/>
    <mergeCell ref="A124:D124"/>
    <mergeCell ref="A144:D144"/>
    <mergeCell ref="A145:D145"/>
    <mergeCell ref="A68:D68"/>
    <mergeCell ref="A69:D69"/>
    <mergeCell ref="A103:D103"/>
    <mergeCell ref="A104:D104"/>
    <mergeCell ref="A123:D123"/>
  </mergeCells>
  <hyperlinks>
    <hyperlink ref="C174" r:id="rId1"/>
  </hyperlinks>
  <pageMargins left="0.748" right="0.748" top="0.74803149606299202" bottom="0.74803149606299202" header="0.31496062992126" footer="0.31496062992126"/>
  <pageSetup paperSize="5" scale="41" fitToHeight="50"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E-2025-07-05-01-02-001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2026-02-20T05:43:28Z</dcterms:modified>
</cp:coreProperties>
</file>